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5BDAED81-14FC-4BB9-B9BC-F5B4EC32A3C8}" xr6:coauthVersionLast="47" xr6:coauthVersionMax="47" xr10:uidLastSave="{00000000-0000-0000-0000-000000000000}"/>
  <bookViews>
    <workbookView xWindow="-108" yWindow="-108" windowWidth="23256" windowHeight="12576" tabRatio="575" activeTab="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749" i="26" l="1"/>
  <c r="AN747" i="26"/>
  <c r="AN745" i="26"/>
  <c r="AN739" i="26"/>
  <c r="AN736" i="26"/>
  <c r="AN728" i="26"/>
  <c r="AN717" i="26"/>
  <c r="AN712" i="26"/>
  <c r="AN709" i="26"/>
  <c r="AN707" i="26"/>
  <c r="AN701" i="26"/>
  <c r="AN697" i="26"/>
  <c r="AN695" i="26"/>
  <c r="AN693" i="26"/>
  <c r="AN689" i="26"/>
  <c r="AN685" i="26"/>
  <c r="AN681" i="26"/>
  <c r="AN677" i="26"/>
  <c r="AN675" i="26"/>
  <c r="AN669" i="26"/>
  <c r="AN667" i="26"/>
  <c r="AN665" i="26"/>
  <c r="AN664" i="26"/>
  <c r="AN654" i="26"/>
  <c r="AN653" i="26"/>
  <c r="AN645" i="26"/>
  <c r="AN643" i="26"/>
  <c r="AN641" i="26"/>
  <c r="AN637" i="26"/>
  <c r="AN633" i="26"/>
  <c r="AN630" i="26"/>
  <c r="AN621" i="26"/>
  <c r="AN619" i="26"/>
  <c r="AN617" i="26"/>
  <c r="AN615" i="26"/>
  <c r="AN613" i="26"/>
  <c r="AN608" i="26"/>
  <c r="AN605" i="26"/>
  <c r="AN603" i="26"/>
  <c r="AN597" i="26"/>
  <c r="AN595" i="26"/>
  <c r="AN593" i="26"/>
  <c r="AN589" i="26"/>
  <c r="AN582" i="26"/>
  <c r="AN581" i="26"/>
  <c r="AN573" i="26"/>
  <c r="AN569" i="26"/>
  <c r="AN568" i="26"/>
  <c r="AN565" i="26"/>
  <c r="AN561" i="26"/>
  <c r="AN557" i="26"/>
  <c r="AN553" i="26"/>
  <c r="AN549" i="26"/>
  <c r="AN547" i="26"/>
  <c r="AN545" i="26"/>
  <c r="AN543" i="26"/>
  <c r="AN541" i="26"/>
  <c r="AN537" i="26"/>
  <c r="AN533" i="26"/>
  <c r="AN531" i="26"/>
  <c r="AN525" i="26"/>
  <c r="AN523" i="26"/>
  <c r="AN517" i="26"/>
  <c r="AN515" i="26"/>
  <c r="AN513" i="26"/>
  <c r="AN509" i="26"/>
  <c r="AN502" i="26"/>
  <c r="AN501" i="26"/>
  <c r="AN497" i="26"/>
  <c r="AN493" i="26"/>
  <c r="AN485" i="26"/>
  <c r="AN477" i="26"/>
  <c r="AN475" i="26"/>
  <c r="AN473" i="26"/>
  <c r="AN470" i="26"/>
  <c r="AN469" i="26"/>
  <c r="AN467" i="26"/>
  <c r="AN463" i="26"/>
  <c r="AN461" i="26"/>
  <c r="AN455" i="26"/>
  <c r="AN454" i="26"/>
  <c r="AN453" i="26"/>
  <c r="AN451" i="26"/>
  <c r="AN449" i="26"/>
  <c r="AN445" i="26"/>
  <c r="AN443" i="26"/>
  <c r="AN441" i="26"/>
  <c r="AN437" i="26"/>
  <c r="AN433" i="26"/>
  <c r="AN432" i="26"/>
  <c r="AN429" i="26"/>
  <c r="AN421" i="26"/>
  <c r="AN413" i="26"/>
  <c r="AN409" i="26"/>
  <c r="AN405" i="26"/>
  <c r="AN403" i="26"/>
  <c r="AN401" i="26"/>
  <c r="AN397" i="26"/>
  <c r="AN396" i="26"/>
  <c r="AN395" i="26"/>
  <c r="AN393" i="26"/>
  <c r="AN389" i="26"/>
  <c r="AN379" i="26"/>
  <c r="AN376" i="26"/>
  <c r="AN375" i="26"/>
  <c r="AN373" i="26"/>
  <c r="AN369" i="26"/>
  <c r="AN365" i="26"/>
  <c r="AN361" i="26"/>
  <c r="AN357" i="26"/>
  <c r="AN355" i="26"/>
  <c r="AN353" i="26"/>
  <c r="AN352" i="26"/>
  <c r="AN349" i="26"/>
  <c r="AN345" i="26"/>
  <c r="AN341" i="26"/>
  <c r="AN339" i="26"/>
  <c r="AN337" i="26"/>
  <c r="AN333" i="26"/>
  <c r="AN331" i="26"/>
  <c r="AN326" i="26"/>
  <c r="AN325" i="26"/>
  <c r="AN323" i="26"/>
  <c r="AN321" i="26"/>
  <c r="AN320" i="26"/>
  <c r="AN317" i="26"/>
  <c r="AN301" i="26"/>
  <c r="AN296" i="26"/>
  <c r="AN295" i="26"/>
  <c r="AN294" i="26"/>
  <c r="AN293" i="26"/>
  <c r="AN291" i="26"/>
  <c r="AN289" i="26"/>
  <c r="AN285" i="26"/>
  <c r="AN281" i="26"/>
  <c r="AN277" i="26"/>
  <c r="AN275" i="26"/>
  <c r="AN273" i="26"/>
  <c r="AN269" i="26"/>
  <c r="AN267" i="26"/>
  <c r="AN265" i="26"/>
  <c r="AN261" i="26"/>
  <c r="AN253" i="26"/>
  <c r="AN249" i="26"/>
  <c r="AN248" i="26"/>
  <c r="AN245" i="26"/>
  <c r="AN241" i="26"/>
  <c r="AN240" i="26"/>
  <c r="AN237" i="26"/>
  <c r="AN235" i="26"/>
  <c r="AN232" i="26"/>
  <c r="AN229" i="26"/>
  <c r="AN225" i="26"/>
  <c r="AN224" i="26"/>
  <c r="AN221" i="26"/>
  <c r="AN216" i="26"/>
  <c r="AN211" i="26"/>
  <c r="AN209" i="26"/>
  <c r="AN207" i="26"/>
  <c r="AN205" i="26"/>
  <c r="AN203" i="26"/>
  <c r="AN201" i="26"/>
  <c r="AN197" i="26"/>
  <c r="AN189" i="26"/>
  <c r="AN185" i="26"/>
  <c r="AN184" i="26"/>
  <c r="AN181" i="26"/>
  <c r="AN180" i="26"/>
  <c r="AN179" i="26"/>
  <c r="AN177" i="26"/>
  <c r="AN173" i="26"/>
  <c r="AN171" i="26"/>
  <c r="AN165" i="26"/>
  <c r="AN163" i="26"/>
  <c r="AN158" i="26"/>
  <c r="AN157" i="26"/>
  <c r="AN149" i="26"/>
  <c r="AN145" i="26"/>
  <c r="AN144" i="26"/>
  <c r="AN141" i="26"/>
  <c r="AN137" i="26"/>
  <c r="AN131" i="26"/>
  <c r="AN129" i="26"/>
  <c r="AN128" i="26"/>
  <c r="AN126" i="26"/>
  <c r="AN125" i="26"/>
  <c r="AN124" i="26"/>
  <c r="AN121" i="26"/>
  <c r="AN118" i="26"/>
  <c r="AN115" i="26"/>
  <c r="AN113" i="26"/>
  <c r="AN112" i="26"/>
  <c r="AN109" i="26"/>
  <c r="AN105" i="26"/>
  <c r="AN102" i="26"/>
  <c r="AN101" i="26"/>
  <c r="AN99" i="26"/>
  <c r="AN96" i="26"/>
  <c r="AN93" i="26"/>
  <c r="AN91" i="26"/>
  <c r="AN89" i="26"/>
  <c r="AN88" i="26"/>
  <c r="AN85" i="26"/>
  <c r="AN83" i="26"/>
  <c r="AN81" i="26"/>
  <c r="AN79" i="26"/>
  <c r="AN78" i="26"/>
  <c r="AN77" i="26"/>
  <c r="AN73" i="26"/>
  <c r="AN72" i="26"/>
  <c r="AN67" i="26"/>
  <c r="AN65" i="26"/>
  <c r="AN62" i="26"/>
  <c r="AN61" i="26"/>
  <c r="AN59" i="26"/>
  <c r="AN57" i="26"/>
  <c r="AN56" i="26"/>
  <c r="AN53" i="26"/>
  <c r="AN46" i="26"/>
  <c r="AN45" i="26"/>
  <c r="AN43" i="26"/>
  <c r="AN40" i="26"/>
  <c r="AN37" i="26"/>
  <c r="AN35" i="26"/>
  <c r="AN33" i="26"/>
  <c r="AN31" i="26"/>
  <c r="AN30" i="26"/>
  <c r="AN29" i="26"/>
  <c r="AN27" i="26"/>
  <c r="AN25" i="26"/>
  <c r="AN24" i="26"/>
  <c r="AN22" i="26"/>
  <c r="AN21" i="26"/>
  <c r="AN14" i="26"/>
  <c r="AN13" i="26"/>
  <c r="AN11" i="26"/>
  <c r="AN9" i="26"/>
  <c r="AN6" i="26"/>
  <c r="AN743" i="26"/>
  <c r="AN737" i="26"/>
  <c r="AN726" i="26"/>
  <c r="AN721" i="26"/>
  <c r="AN718" i="26"/>
  <c r="AN710" i="26"/>
  <c r="AN708" i="26"/>
  <c r="AN703" i="26"/>
  <c r="AN699" i="26"/>
  <c r="AN687" i="26"/>
  <c r="AN683" i="26"/>
  <c r="AN670" i="26"/>
  <c r="AN662" i="26"/>
  <c r="AN661" i="26"/>
  <c r="AN647" i="26"/>
  <c r="AN631" i="26"/>
  <c r="AN627" i="26"/>
  <c r="AN625" i="26"/>
  <c r="AN614" i="26"/>
  <c r="AN609" i="26"/>
  <c r="AN606" i="26"/>
  <c r="AN590" i="26"/>
  <c r="AN588" i="26"/>
  <c r="AN587" i="26"/>
  <c r="AN577" i="26"/>
  <c r="AN575" i="26"/>
  <c r="AN571" i="26"/>
  <c r="AN558" i="26"/>
  <c r="AN550" i="26"/>
  <c r="AN534" i="26"/>
  <c r="AN532" i="26"/>
  <c r="AN527" i="26"/>
  <c r="AN521" i="26"/>
  <c r="AN519" i="26"/>
  <c r="AN510" i="26"/>
  <c r="AN494" i="26"/>
  <c r="AN478" i="26"/>
  <c r="AN476" i="26"/>
  <c r="AN471" i="26"/>
  <c r="AN465" i="26"/>
  <c r="AN462" i="26"/>
  <c r="AN460" i="26"/>
  <c r="AN457" i="26"/>
  <c r="AN438" i="26"/>
  <c r="AN430" i="26"/>
  <c r="AN425" i="26"/>
  <c r="AN414" i="26"/>
  <c r="AN412" i="26"/>
  <c r="AN411" i="26"/>
  <c r="AN407" i="26"/>
  <c r="AN391" i="26"/>
  <c r="AN390" i="26"/>
  <c r="AN387" i="26"/>
  <c r="AN385" i="26"/>
  <c r="AN381" i="26"/>
  <c r="AN366" i="26"/>
  <c r="AN358" i="26"/>
  <c r="AN350" i="26"/>
  <c r="AN348" i="26"/>
  <c r="AN343" i="26"/>
  <c r="AN334" i="26"/>
  <c r="AN332" i="26"/>
  <c r="AN327" i="26"/>
  <c r="AN315" i="26"/>
  <c r="AN313" i="26"/>
  <c r="AN305" i="26"/>
  <c r="AN302" i="26"/>
  <c r="AN286" i="26"/>
  <c r="AN284" i="26"/>
  <c r="AN279" i="26"/>
  <c r="AN278" i="26"/>
  <c r="AN270" i="26"/>
  <c r="AN268" i="26"/>
  <c r="AN263" i="26"/>
  <c r="AN259" i="26"/>
  <c r="AN257" i="26"/>
  <c r="AN254" i="26"/>
  <c r="AN246" i="26"/>
  <c r="AN238" i="26"/>
  <c r="AN227" i="26"/>
  <c r="AN222" i="26"/>
  <c r="AN220" i="26"/>
  <c r="AN215" i="26"/>
  <c r="AN213" i="26"/>
  <c r="AN212" i="26"/>
  <c r="AN204" i="26"/>
  <c r="AN199" i="26"/>
  <c r="AN195" i="26"/>
  <c r="AN193" i="26"/>
  <c r="AN188" i="26"/>
  <c r="AN182" i="26"/>
  <c r="AN174" i="26"/>
  <c r="AN169" i="26"/>
  <c r="AN161" i="26"/>
  <c r="AN156" i="26"/>
  <c r="AN155" i="26"/>
  <c r="AN151" i="26"/>
  <c r="AN148" i="26"/>
  <c r="AN147" i="26"/>
  <c r="AN140" i="26"/>
  <c r="AN135" i="26"/>
  <c r="AN134" i="26"/>
  <c r="AN133" i="26"/>
  <c r="AN110" i="26"/>
  <c r="AN108" i="26"/>
  <c r="AN107" i="26"/>
  <c r="AN97" i="26"/>
  <c r="AN92" i="26"/>
  <c r="AN75" i="26"/>
  <c r="AN70" i="26"/>
  <c r="AN69" i="26"/>
  <c r="AN54" i="26"/>
  <c r="AN49" i="26"/>
  <c r="AN47" i="26"/>
  <c r="AN41" i="26"/>
  <c r="AN38" i="26"/>
  <c r="AN28" i="26"/>
  <c r="AN20" i="26"/>
  <c r="AN19" i="26"/>
  <c r="AN17" i="26"/>
  <c r="AN12" i="26"/>
  <c r="AN735" i="26"/>
  <c r="AN727" i="26"/>
  <c r="AN719" i="26"/>
  <c r="AN715" i="26"/>
  <c r="AN711" i="26"/>
  <c r="AN679" i="26"/>
  <c r="AN671" i="26"/>
  <c r="AN663" i="26"/>
  <c r="AN655" i="26"/>
  <c r="AN651" i="26"/>
  <c r="AN639" i="26"/>
  <c r="AN623" i="26"/>
  <c r="AN607" i="26"/>
  <c r="AN599" i="26"/>
  <c r="AN591" i="26"/>
  <c r="AN583" i="26"/>
  <c r="AN567" i="26"/>
  <c r="AN559" i="26"/>
  <c r="AN551" i="26"/>
  <c r="AN535" i="26"/>
  <c r="AN511" i="26"/>
  <c r="AN503" i="26"/>
  <c r="AN495" i="26"/>
  <c r="AN487" i="26"/>
  <c r="AN479" i="26"/>
  <c r="AN447" i="26"/>
  <c r="AN439" i="26"/>
  <c r="AN431" i="26"/>
  <c r="AN423" i="26"/>
  <c r="AN415" i="26"/>
  <c r="AN399" i="26"/>
  <c r="AN383" i="26"/>
  <c r="AN367" i="26"/>
  <c r="AN359" i="26"/>
  <c r="AN351" i="26"/>
  <c r="AN335" i="26"/>
  <c r="AN319" i="26"/>
  <c r="AN311" i="26"/>
  <c r="AN303" i="26"/>
  <c r="AN287" i="26"/>
  <c r="AN271" i="26"/>
  <c r="AN255" i="26"/>
  <c r="AN247" i="26"/>
  <c r="AN239" i="26"/>
  <c r="AN231" i="26"/>
  <c r="AN223" i="26"/>
  <c r="AN191" i="26"/>
  <c r="AN183" i="26"/>
  <c r="AN175" i="26"/>
  <c r="AN167" i="26"/>
  <c r="AN159" i="26"/>
  <c r="AN143" i="26"/>
  <c r="AN127" i="26"/>
  <c r="AN119" i="26"/>
  <c r="AN111" i="26"/>
  <c r="AN103" i="26"/>
  <c r="AN95" i="26"/>
  <c r="AN94" i="26"/>
  <c r="AN87" i="26"/>
  <c r="AN86" i="26"/>
  <c r="AN71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8" i="26"/>
  <c r="AN746" i="26"/>
  <c r="AN744" i="26"/>
  <c r="AN742" i="26"/>
  <c r="AN741" i="26"/>
  <c r="AN740" i="26"/>
  <c r="AN738" i="26"/>
  <c r="AN734" i="26"/>
  <c r="AN733" i="26"/>
  <c r="AN732" i="26"/>
  <c r="AN731" i="26"/>
  <c r="AN730" i="26"/>
  <c r="AN729" i="26"/>
  <c r="AN725" i="26"/>
  <c r="AN724" i="26"/>
  <c r="AN723" i="26"/>
  <c r="AN722" i="26"/>
  <c r="AN720" i="26"/>
  <c r="AN716" i="26"/>
  <c r="AN714" i="26"/>
  <c r="AN713" i="26"/>
  <c r="AN706" i="26"/>
  <c r="AN705" i="26"/>
  <c r="AN704" i="26"/>
  <c r="AN702" i="26"/>
  <c r="AN700" i="26"/>
  <c r="AN698" i="26"/>
  <c r="AN696" i="26"/>
  <c r="AN694" i="26"/>
  <c r="AN692" i="26"/>
  <c r="AN691" i="26"/>
  <c r="AN690" i="26"/>
  <c r="AN688" i="26"/>
  <c r="AN686" i="26"/>
  <c r="AN684" i="26"/>
  <c r="AN682" i="26"/>
  <c r="AN680" i="26"/>
  <c r="AN678" i="26"/>
  <c r="AN676" i="26"/>
  <c r="AN674" i="26"/>
  <c r="AN673" i="26"/>
  <c r="AN672" i="26"/>
  <c r="AN668" i="26"/>
  <c r="AN666" i="26"/>
  <c r="AN660" i="26"/>
  <c r="AN659" i="26"/>
  <c r="AN658" i="26"/>
  <c r="AN657" i="26"/>
  <c r="AN656" i="26"/>
  <c r="AN652" i="26"/>
  <c r="AN650" i="26"/>
  <c r="AN649" i="26"/>
  <c r="AN648" i="26"/>
  <c r="AN646" i="26"/>
  <c r="AN644" i="26"/>
  <c r="AN642" i="26"/>
  <c r="AN640" i="26"/>
  <c r="AN638" i="26"/>
  <c r="AN636" i="26"/>
  <c r="AN635" i="26"/>
  <c r="AN634" i="26"/>
  <c r="AN632" i="26"/>
  <c r="AN629" i="26"/>
  <c r="AN628" i="26"/>
  <c r="AN626" i="26"/>
  <c r="AN624" i="26"/>
  <c r="AN622" i="26"/>
  <c r="AN620" i="26"/>
  <c r="AN618" i="26"/>
  <c r="AN616" i="26"/>
  <c r="AN612" i="26"/>
  <c r="AN611" i="26"/>
  <c r="AN610" i="26"/>
  <c r="AN604" i="26"/>
  <c r="AN602" i="26"/>
  <c r="AN601" i="26"/>
  <c r="AN600" i="26"/>
  <c r="AN598" i="26"/>
  <c r="AN596" i="26"/>
  <c r="AN594" i="26"/>
  <c r="AN592" i="26"/>
  <c r="AN586" i="26"/>
  <c r="AN585" i="26"/>
  <c r="AN584" i="26"/>
  <c r="AN580" i="26"/>
  <c r="AN579" i="26"/>
  <c r="AN578" i="26"/>
  <c r="AN576" i="26"/>
  <c r="AN574" i="26"/>
  <c r="AN572" i="26"/>
  <c r="AN570" i="26"/>
  <c r="AN566" i="26"/>
  <c r="AN564" i="26"/>
  <c r="AN563" i="26"/>
  <c r="AN562" i="26"/>
  <c r="AN560" i="26"/>
  <c r="AN556" i="26"/>
  <c r="AN555" i="26"/>
  <c r="AN554" i="26"/>
  <c r="AN552" i="26"/>
  <c r="AN548" i="26"/>
  <c r="AN546" i="26"/>
  <c r="AN544" i="26"/>
  <c r="AN542" i="26"/>
  <c r="AN540" i="26"/>
  <c r="AN539" i="26"/>
  <c r="AN538" i="26"/>
  <c r="AN536" i="26"/>
  <c r="AN530" i="26"/>
  <c r="AN529" i="26"/>
  <c r="AN528" i="26"/>
  <c r="AN526" i="26"/>
  <c r="AN524" i="26"/>
  <c r="AN522" i="26"/>
  <c r="AN520" i="26"/>
  <c r="AN518" i="26"/>
  <c r="AN516" i="26"/>
  <c r="AN514" i="26"/>
  <c r="AN512" i="26"/>
  <c r="AN508" i="26"/>
  <c r="AN507" i="26"/>
  <c r="AN506" i="26"/>
  <c r="AN505" i="26"/>
  <c r="AN504" i="26"/>
  <c r="AN500" i="26"/>
  <c r="AN499" i="26"/>
  <c r="AN498" i="26"/>
  <c r="AN496" i="26"/>
  <c r="AN492" i="26"/>
  <c r="AN491" i="26"/>
  <c r="AN490" i="26"/>
  <c r="AN489" i="26"/>
  <c r="AN488" i="26"/>
  <c r="AN486" i="26"/>
  <c r="AN484" i="26"/>
  <c r="AN483" i="26"/>
  <c r="AN482" i="26"/>
  <c r="AN481" i="26"/>
  <c r="AN480" i="26"/>
  <c r="AN474" i="26"/>
  <c r="AN472" i="26"/>
  <c r="AN468" i="26"/>
  <c r="AN466" i="26"/>
  <c r="AN464" i="26"/>
  <c r="AN459" i="26"/>
  <c r="AN458" i="26"/>
  <c r="AN456" i="26"/>
  <c r="AN452" i="26"/>
  <c r="AN450" i="26"/>
  <c r="AN448" i="26"/>
  <c r="AN446" i="26"/>
  <c r="AN444" i="26"/>
  <c r="AN442" i="26"/>
  <c r="AN440" i="26"/>
  <c r="AN436" i="26"/>
  <c r="AN435" i="26"/>
  <c r="AN434" i="26"/>
  <c r="AN428" i="26"/>
  <c r="AN427" i="26"/>
  <c r="AN426" i="26"/>
  <c r="AN424" i="26"/>
  <c r="AN422" i="26"/>
  <c r="AN420" i="26"/>
  <c r="AN419" i="26"/>
  <c r="AN418" i="26"/>
  <c r="AN417" i="26"/>
  <c r="AN416" i="26"/>
  <c r="AN410" i="26"/>
  <c r="AN408" i="26"/>
  <c r="AN406" i="26"/>
  <c r="AN404" i="26"/>
  <c r="AN402" i="26"/>
  <c r="AN400" i="26"/>
  <c r="AN398" i="26"/>
  <c r="AN394" i="26"/>
  <c r="AN392" i="26"/>
  <c r="AN388" i="26"/>
  <c r="AN386" i="26"/>
  <c r="AN384" i="26"/>
  <c r="AN382" i="26"/>
  <c r="AN380" i="26"/>
  <c r="AN378" i="26"/>
  <c r="AN377" i="26"/>
  <c r="AN374" i="26"/>
  <c r="AN372" i="26"/>
  <c r="AN371" i="26"/>
  <c r="AN370" i="26"/>
  <c r="AN368" i="26"/>
  <c r="AN364" i="26"/>
  <c r="AN363" i="26"/>
  <c r="AN362" i="26"/>
  <c r="AN360" i="26"/>
  <c r="AN356" i="26"/>
  <c r="AN354" i="26"/>
  <c r="AN347" i="26"/>
  <c r="AN346" i="26"/>
  <c r="AN344" i="26"/>
  <c r="AN342" i="26"/>
  <c r="AN340" i="26"/>
  <c r="AN338" i="26"/>
  <c r="AN336" i="26"/>
  <c r="AN330" i="26"/>
  <c r="AN329" i="26"/>
  <c r="AN328" i="26"/>
  <c r="AN324" i="26"/>
  <c r="AN322" i="26"/>
  <c r="AN318" i="26"/>
  <c r="AN316" i="26"/>
  <c r="AN314" i="26"/>
  <c r="AN312" i="26"/>
  <c r="AN310" i="26"/>
  <c r="AN309" i="26"/>
  <c r="AN308" i="26"/>
  <c r="AN307" i="26"/>
  <c r="AN306" i="26"/>
  <c r="AN304" i="26"/>
  <c r="AN300" i="26"/>
  <c r="AN299" i="26"/>
  <c r="AN298" i="26"/>
  <c r="AN297" i="26"/>
  <c r="AN292" i="26"/>
  <c r="AN290" i="26"/>
  <c r="AN288" i="26"/>
  <c r="AN283" i="26"/>
  <c r="AN282" i="26"/>
  <c r="AN280" i="26"/>
  <c r="AN276" i="26"/>
  <c r="AN274" i="26"/>
  <c r="AN272" i="26"/>
  <c r="AN266" i="26"/>
  <c r="AN264" i="26"/>
  <c r="AN262" i="26"/>
  <c r="AN260" i="26"/>
  <c r="AN258" i="26"/>
  <c r="AN256" i="26"/>
  <c r="AN252" i="26"/>
  <c r="AN251" i="26"/>
  <c r="AN250" i="26"/>
  <c r="AN244" i="26"/>
  <c r="AN243" i="26"/>
  <c r="AN242" i="26"/>
  <c r="AN236" i="26"/>
  <c r="AN234" i="26"/>
  <c r="AN233" i="26"/>
  <c r="AN230" i="26"/>
  <c r="AN228" i="26"/>
  <c r="AN226" i="26"/>
  <c r="AN219" i="26"/>
  <c r="AN218" i="26"/>
  <c r="AN217" i="26"/>
  <c r="AN214" i="26"/>
  <c r="AN210" i="26"/>
  <c r="AN208" i="26"/>
  <c r="AN206" i="26"/>
  <c r="AN202" i="26"/>
  <c r="AN200" i="26"/>
  <c r="AN198" i="26"/>
  <c r="AN196" i="26"/>
  <c r="AN194" i="26"/>
  <c r="AN192" i="26"/>
  <c r="AN190" i="26"/>
  <c r="AN187" i="26"/>
  <c r="AN186" i="26"/>
  <c r="AN178" i="26"/>
  <c r="AN176" i="26"/>
  <c r="AN172" i="26"/>
  <c r="AN170" i="26"/>
  <c r="AN168" i="26"/>
  <c r="AN166" i="26"/>
  <c r="AN164" i="26"/>
  <c r="AN162" i="26"/>
  <c r="AN160" i="26"/>
  <c r="AN154" i="26"/>
  <c r="AN153" i="26"/>
  <c r="AN152" i="26"/>
  <c r="AN150" i="26"/>
  <c r="AN146" i="26"/>
  <c r="AN142" i="26"/>
  <c r="AN139" i="26"/>
  <c r="AN138" i="26"/>
  <c r="AN136" i="26"/>
  <c r="AN132" i="26"/>
  <c r="AN130" i="26"/>
  <c r="AN123" i="26"/>
  <c r="AN122" i="26"/>
  <c r="AN120" i="26"/>
  <c r="AN117" i="26"/>
  <c r="AN116" i="26"/>
  <c r="AN114" i="26"/>
  <c r="AN106" i="26"/>
  <c r="AN104" i="26"/>
  <c r="AN100" i="26"/>
  <c r="AN98" i="26"/>
  <c r="AN90" i="26"/>
  <c r="AN84" i="26"/>
  <c r="AN82" i="26"/>
  <c r="AN80" i="26"/>
  <c r="AN76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42" i="26"/>
  <c r="AN39" i="26"/>
  <c r="AN36" i="26"/>
  <c r="AN34" i="26"/>
  <c r="AN32" i="26"/>
  <c r="AN26" i="26"/>
  <c r="AN23" i="26"/>
  <c r="AN18" i="26"/>
  <c r="AN16" i="26"/>
  <c r="AN15" i="26"/>
  <c r="AN10" i="26"/>
  <c r="AN8" i="26"/>
  <c r="AN7" i="26"/>
  <c r="AT788" i="26"/>
  <c r="AQ788" i="26"/>
  <c r="AR788" i="26" s="1"/>
  <c r="AS788" i="26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AD789" i="26" s="1"/>
  <c r="Z789" i="26"/>
  <c r="AA789" i="26" s="1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O787" i="26" l="1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<sst xmlns="http://schemas.openxmlformats.org/spreadsheetml/2006/main" count="71980" uniqueCount="914">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</sst>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913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865</v>
      </c>
      <c r="G2" s="55"/>
      <c r="H2" s="56"/>
      <c r="I2" s="2" t="s">
        <v>221</v>
      </c>
      <c r="J2" s="4">
        <f t="shared" ref="J2" si="0">SUBTOTAL(9,J5:J964)</f>
        <v>942</v>
      </c>
      <c r="K2" s="4">
        <f t="shared" ref="K2" si="1">SUBTOTAL(9,K5:K964)</f>
        <v>1215</v>
      </c>
      <c r="L2" s="4">
        <f t="shared" ref="L2" si="2">SUBTOTAL(9,L5:L964)</f>
        <v>469</v>
      </c>
      <c r="M2" s="4">
        <f t="shared" ref="M2" si="3">SUBTOTAL(9,M5:M963)</f>
        <v>185</v>
      </c>
      <c r="N2" s="4">
        <f t="shared" ref="N2" si="4">SUBTOTAL(9,N5:N963)</f>
        <v>898</v>
      </c>
      <c r="O2" s="4">
        <f t="shared" ref="O2" si="5">SUBTOTAL(9,O5:O963)</f>
        <v>2676</v>
      </c>
      <c r="P2" s="4">
        <f t="shared" ref="P2" si="6">SUBTOTAL(9,P5:P963)</f>
        <v>2626</v>
      </c>
      <c r="Q2" s="4">
        <f t="shared" ref="Q2" si="7">SUBTOTAL(9,Q5:Q963)</f>
        <v>356</v>
      </c>
      <c r="R2" s="4">
        <f t="shared" ref="R2" si="8">SUBTOTAL(9,R5:R963)</f>
        <v>950</v>
      </c>
      <c r="S2" s="4">
        <f t="shared" ref="S2" si="9">SUBTOTAL(9,S5:S963)</f>
        <v>67</v>
      </c>
      <c r="T2" s="4">
        <f t="shared" ref="T2" si="10">SUBTOTAL(9,T5:T963)</f>
        <v>4</v>
      </c>
      <c r="U2" s="4"/>
      <c r="V2" s="4">
        <f t="shared" ref="V2" si="11">SUBTOTAL(9,V5:V963)</f>
        <v>1071</v>
      </c>
      <c r="W2" s="4">
        <f t="shared" ref="W2" si="12">SUBTOTAL(9,W5:W963)</f>
        <v>211</v>
      </c>
      <c r="X2" s="4">
        <f t="shared" ref="X2" si="13">SUBTOTAL(9,X5:X963)</f>
        <v>322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1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1</v>
      </c>
      <c r="M8" s="24">
        <v>0</v>
      </c>
      <c r="N8" s="23">
        <v>0</v>
      </c>
      <c r="O8" s="24">
        <v>0</v>
      </c>
      <c r="P8" s="24">
        <v>1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0</v>
      </c>
      <c r="M9" s="24">
        <v>1</v>
      </c>
      <c r="N9" s="23">
        <v>3</v>
      </c>
      <c r="O9" s="24">
        <v>12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6</v>
      </c>
      <c r="X9" s="24">
        <v>3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16</v>
      </c>
      <c r="K10" s="24">
        <v>20</v>
      </c>
      <c r="L10" s="24">
        <v>1</v>
      </c>
      <c r="M10" s="24">
        <v>0</v>
      </c>
      <c r="N10" s="23">
        <v>15</v>
      </c>
      <c r="O10" s="24">
        <v>43</v>
      </c>
      <c r="P10" s="24">
        <v>37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24</v>
      </c>
      <c r="W10" s="24">
        <v>2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9</v>
      </c>
      <c r="L11" s="24">
        <v>8</v>
      </c>
      <c r="M11" s="24">
        <v>4</v>
      </c>
      <c r="N11" s="23">
        <v>8</v>
      </c>
      <c r="O11" s="24">
        <v>38</v>
      </c>
      <c r="P11" s="24">
        <v>26</v>
      </c>
      <c r="Q11" s="24">
        <v>1</v>
      </c>
      <c r="R11" s="24">
        <v>21</v>
      </c>
      <c r="S11" s="24">
        <v>1</v>
      </c>
      <c r="T11" s="24">
        <v>0</v>
      </c>
      <c r="U11" s="24"/>
      <c r="V11" s="24">
        <v>7</v>
      </c>
      <c r="W11" s="24">
        <v>1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17</v>
      </c>
      <c r="L12" s="24">
        <v>6</v>
      </c>
      <c r="M12" s="24">
        <v>8</v>
      </c>
      <c r="N12" s="23">
        <v>11</v>
      </c>
      <c r="O12" s="24">
        <v>51</v>
      </c>
      <c r="P12" s="24">
        <v>35</v>
      </c>
      <c r="Q12" s="24">
        <v>15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14</v>
      </c>
      <c r="L13" s="24">
        <v>3</v>
      </c>
      <c r="M13" s="24">
        <v>4</v>
      </c>
      <c r="N13" s="23">
        <v>7</v>
      </c>
      <c r="O13" s="24">
        <v>32</v>
      </c>
      <c r="P13" s="24">
        <v>24</v>
      </c>
      <c r="Q13" s="24">
        <v>12</v>
      </c>
      <c r="R13" s="24">
        <v>32</v>
      </c>
      <c r="S13" s="24">
        <v>1</v>
      </c>
      <c r="T13" s="24">
        <v>0</v>
      </c>
      <c r="U13" s="24"/>
      <c r="V13" s="24">
        <v>7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6</v>
      </c>
      <c r="L14" s="24">
        <v>2</v>
      </c>
      <c r="M14" s="24">
        <v>0</v>
      </c>
      <c r="N14" s="23">
        <v>4</v>
      </c>
      <c r="O14" s="24">
        <v>15</v>
      </c>
      <c r="P14" s="24">
        <v>12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15</v>
      </c>
      <c r="O16" s="24">
        <v>46</v>
      </c>
      <c r="P16" s="24">
        <v>37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14</v>
      </c>
      <c r="L17" s="24">
        <v>2</v>
      </c>
      <c r="M17" s="24">
        <v>0</v>
      </c>
      <c r="N17" s="23">
        <v>9</v>
      </c>
      <c r="O17" s="24">
        <v>38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13</v>
      </c>
      <c r="P18" s="24">
        <v>10</v>
      </c>
      <c r="Q18" s="24">
        <v>4</v>
      </c>
      <c r="R18" s="24">
        <v>2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49</v>
      </c>
      <c r="K19" s="24">
        <v>53</v>
      </c>
      <c r="L19" s="24">
        <v>12</v>
      </c>
      <c r="M19" s="24">
        <v>6</v>
      </c>
      <c r="N19" s="23">
        <v>47</v>
      </c>
      <c r="O19" s="24">
        <v>131</v>
      </c>
      <c r="P19" s="24">
        <v>114</v>
      </c>
      <c r="Q19" s="24">
        <v>48</v>
      </c>
      <c r="R19" s="24">
        <v>38</v>
      </c>
      <c r="S19" s="24">
        <v>3</v>
      </c>
      <c r="T19" s="24">
        <v>0</v>
      </c>
      <c r="U19" s="24"/>
      <c r="V19" s="24">
        <v>52</v>
      </c>
      <c r="W19" s="24">
        <v>10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0</v>
      </c>
      <c r="L20" s="24">
        <v>1</v>
      </c>
      <c r="M20" s="24">
        <v>0</v>
      </c>
      <c r="N20" s="23">
        <v>1</v>
      </c>
      <c r="O20" s="24">
        <v>2</v>
      </c>
      <c r="P20" s="24">
        <v>2</v>
      </c>
      <c r="Q20" s="24">
        <v>0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4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0</v>
      </c>
      <c r="X22" s="24">
        <v>4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16</v>
      </c>
      <c r="L26" s="24">
        <v>0</v>
      </c>
      <c r="M26" s="24">
        <v>0</v>
      </c>
      <c r="N26" s="23">
        <v>11</v>
      </c>
      <c r="O26" s="24">
        <v>23</v>
      </c>
      <c r="P26" s="24">
        <v>29</v>
      </c>
      <c r="Q26" s="24">
        <v>6</v>
      </c>
      <c r="R26" s="24">
        <v>17</v>
      </c>
      <c r="S26" s="24">
        <v>2</v>
      </c>
      <c r="T26" s="24">
        <v>0</v>
      </c>
      <c r="U26" s="24"/>
      <c r="V26" s="24">
        <v>12</v>
      </c>
      <c r="W26" s="24">
        <v>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28</v>
      </c>
      <c r="L27" s="24">
        <v>5</v>
      </c>
      <c r="M27" s="24">
        <v>0</v>
      </c>
      <c r="N27" s="23">
        <v>26</v>
      </c>
      <c r="O27" s="24">
        <v>68</v>
      </c>
      <c r="P27" s="24">
        <v>59</v>
      </c>
      <c r="Q27" s="24">
        <v>23</v>
      </c>
      <c r="R27" s="24">
        <v>35</v>
      </c>
      <c r="S27" s="24">
        <v>0</v>
      </c>
      <c r="T27" s="24">
        <v>0</v>
      </c>
      <c r="U27" s="24"/>
      <c r="V27" s="24">
        <v>20</v>
      </c>
      <c r="W27" s="24">
        <v>6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13</v>
      </c>
      <c r="K28" s="24">
        <v>38</v>
      </c>
      <c r="L28" s="24">
        <v>6</v>
      </c>
      <c r="M28" s="24">
        <v>3</v>
      </c>
      <c r="N28" s="23">
        <v>12</v>
      </c>
      <c r="O28" s="24">
        <v>54</v>
      </c>
      <c r="P28" s="24">
        <v>57</v>
      </c>
      <c r="Q28" s="24">
        <v>0</v>
      </c>
      <c r="R28" s="24">
        <v>24</v>
      </c>
      <c r="S28" s="24">
        <v>2</v>
      </c>
      <c r="T28" s="24">
        <v>2</v>
      </c>
      <c r="U28" s="24"/>
      <c r="V28" s="24">
        <v>32</v>
      </c>
      <c r="W28" s="24">
        <v>5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7</v>
      </c>
      <c r="K29" s="24">
        <v>22</v>
      </c>
      <c r="L29" s="24">
        <v>5</v>
      </c>
      <c r="M29" s="24">
        <v>2</v>
      </c>
      <c r="N29" s="23">
        <v>7</v>
      </c>
      <c r="O29" s="24">
        <v>49</v>
      </c>
      <c r="P29" s="24">
        <v>34</v>
      </c>
      <c r="Q29" s="24">
        <v>0</v>
      </c>
      <c r="R29" s="24">
        <v>6</v>
      </c>
      <c r="S29" s="24">
        <v>6</v>
      </c>
      <c r="T29" s="24">
        <v>0</v>
      </c>
      <c r="U29" s="24"/>
      <c r="V29" s="24">
        <v>12</v>
      </c>
      <c r="W29" s="24">
        <v>3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20</v>
      </c>
      <c r="K30" s="24">
        <v>24</v>
      </c>
      <c r="L30" s="24">
        <v>9</v>
      </c>
      <c r="M30" s="24">
        <v>3</v>
      </c>
      <c r="N30" s="23">
        <v>19</v>
      </c>
      <c r="O30" s="24">
        <v>62</v>
      </c>
      <c r="P30" s="24">
        <v>53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16</v>
      </c>
      <c r="W30" s="24">
        <v>6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6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7</v>
      </c>
      <c r="L32" s="24">
        <v>1</v>
      </c>
      <c r="M32" s="24">
        <v>3</v>
      </c>
      <c r="N32" s="23">
        <v>6</v>
      </c>
      <c r="O32" s="24">
        <v>21</v>
      </c>
      <c r="P32" s="24">
        <v>14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2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20</v>
      </c>
      <c r="K33" s="24">
        <v>25</v>
      </c>
      <c r="L33" s="24">
        <v>1</v>
      </c>
      <c r="M33" s="24">
        <v>0</v>
      </c>
      <c r="N33" s="23">
        <v>20</v>
      </c>
      <c r="O33" s="24">
        <v>10</v>
      </c>
      <c r="P33" s="24">
        <v>46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14</v>
      </c>
      <c r="L35" s="24">
        <v>6</v>
      </c>
      <c r="M35" s="24">
        <v>0</v>
      </c>
      <c r="N35" s="23">
        <v>15</v>
      </c>
      <c r="O35" s="24">
        <v>25</v>
      </c>
      <c r="P35" s="24">
        <v>35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4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1</v>
      </c>
      <c r="L36" s="24">
        <v>1</v>
      </c>
      <c r="M36" s="24">
        <v>0</v>
      </c>
      <c r="N36" s="23">
        <v>2</v>
      </c>
      <c r="O36" s="24">
        <v>3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2</v>
      </c>
      <c r="L40" s="24">
        <v>2</v>
      </c>
      <c r="M40" s="24">
        <v>1</v>
      </c>
      <c r="N40" s="23">
        <v>5</v>
      </c>
      <c r="O40" s="24">
        <v>15</v>
      </c>
      <c r="P40" s="24">
        <v>9</v>
      </c>
      <c r="Q40" s="24">
        <v>5</v>
      </c>
      <c r="R40" s="24">
        <v>15</v>
      </c>
      <c r="S40" s="24">
        <v>0</v>
      </c>
      <c r="T40" s="24">
        <v>0</v>
      </c>
      <c r="U40" s="24"/>
      <c r="V40" s="24">
        <v>10</v>
      </c>
      <c r="W40" s="24">
        <v>4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3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14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4</v>
      </c>
      <c r="L55" s="24">
        <v>1</v>
      </c>
      <c r="M55" s="24">
        <v>0</v>
      </c>
      <c r="N55" s="23">
        <v>1</v>
      </c>
      <c r="O55" s="24">
        <v>4</v>
      </c>
      <c r="P55" s="24">
        <v>6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2</v>
      </c>
      <c r="L56" s="24">
        <v>0</v>
      </c>
      <c r="M56" s="24">
        <v>0</v>
      </c>
      <c r="N56" s="23">
        <v>0</v>
      </c>
      <c r="O56" s="24">
        <v>2</v>
      </c>
      <c r="P56" s="24">
        <v>2</v>
      </c>
      <c r="Q56" s="24">
        <v>1</v>
      </c>
      <c r="R56" s="24">
        <v>9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2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16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13</v>
      </c>
      <c r="L68" s="24">
        <v>6</v>
      </c>
      <c r="M68" s="24">
        <v>1</v>
      </c>
      <c r="N68" s="23">
        <v>4</v>
      </c>
      <c r="O68" s="24">
        <v>12</v>
      </c>
      <c r="P68" s="24">
        <v>24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7</v>
      </c>
      <c r="W68" s="24">
        <v>2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8</v>
      </c>
      <c r="L72" s="24">
        <v>3</v>
      </c>
      <c r="M72" s="24">
        <v>0</v>
      </c>
      <c r="N72" s="23">
        <v>1</v>
      </c>
      <c r="O72" s="24">
        <v>2</v>
      </c>
      <c r="P72" s="24">
        <v>13</v>
      </c>
      <c r="Q72" s="24">
        <v>1</v>
      </c>
      <c r="R72" s="24">
        <v>6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11</v>
      </c>
      <c r="P78" s="24">
        <v>13</v>
      </c>
      <c r="Q78" s="24">
        <v>7</v>
      </c>
      <c r="R78" s="24">
        <v>11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1</v>
      </c>
      <c r="N91" s="23">
        <v>1</v>
      </c>
      <c r="O91" s="24">
        <v>7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25</v>
      </c>
      <c r="L92" s="24">
        <v>13</v>
      </c>
      <c r="M92" s="24">
        <v>0</v>
      </c>
      <c r="N92" s="23">
        <v>30</v>
      </c>
      <c r="O92" s="24">
        <v>114</v>
      </c>
      <c r="P92" s="24">
        <v>68</v>
      </c>
      <c r="Q92" s="24">
        <v>14</v>
      </c>
      <c r="R92" s="24">
        <v>53</v>
      </c>
      <c r="S92" s="24">
        <v>5</v>
      </c>
      <c r="T92" s="24">
        <v>0</v>
      </c>
      <c r="U92" s="24"/>
      <c r="V92" s="24">
        <v>19</v>
      </c>
      <c r="W92" s="24">
        <v>5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7</v>
      </c>
      <c r="P93" s="24">
        <v>3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4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6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1</v>
      </c>
      <c r="M99" s="24">
        <v>0</v>
      </c>
      <c r="N99" s="23">
        <v>6</v>
      </c>
      <c r="O99" s="24">
        <v>13</v>
      </c>
      <c r="P99" s="24">
        <v>12</v>
      </c>
      <c r="Q99" s="24">
        <v>3</v>
      </c>
      <c r="R99" s="24">
        <v>8</v>
      </c>
      <c r="S99" s="24">
        <v>0</v>
      </c>
      <c r="T99" s="24">
        <v>0</v>
      </c>
      <c r="U99" s="24"/>
      <c r="V99" s="24">
        <v>5</v>
      </c>
      <c r="W99" s="24">
        <v>1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1</v>
      </c>
      <c r="M101" s="24">
        <v>0</v>
      </c>
      <c r="N101" s="23">
        <v>3</v>
      </c>
      <c r="O101" s="24">
        <v>4</v>
      </c>
      <c r="P101" s="24">
        <v>4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11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3</v>
      </c>
      <c r="L106" s="24">
        <v>0</v>
      </c>
      <c r="M106" s="24">
        <v>0</v>
      </c>
      <c r="N106" s="23">
        <v>2</v>
      </c>
      <c r="O106" s="24">
        <v>4</v>
      </c>
      <c r="P106" s="24">
        <v>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6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1</v>
      </c>
      <c r="L110" s="24">
        <v>0</v>
      </c>
      <c r="M110" s="24">
        <v>1</v>
      </c>
      <c r="N110" s="23">
        <v>0</v>
      </c>
      <c r="O110" s="24">
        <v>14</v>
      </c>
      <c r="P110" s="24">
        <v>1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13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1</v>
      </c>
      <c r="X112" s="24">
        <v>9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9</v>
      </c>
      <c r="L114" s="24">
        <v>4</v>
      </c>
      <c r="M114" s="24">
        <v>0</v>
      </c>
      <c r="N114" s="23">
        <v>3</v>
      </c>
      <c r="O114" s="24">
        <v>7</v>
      </c>
      <c r="P114" s="24">
        <v>16</v>
      </c>
      <c r="Q114" s="24">
        <v>3</v>
      </c>
      <c r="R114" s="24">
        <v>24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1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</v>
      </c>
      <c r="K119" s="24">
        <v>4</v>
      </c>
      <c r="L119" s="24">
        <v>1</v>
      </c>
      <c r="M119" s="24">
        <v>1</v>
      </c>
      <c r="N119" s="23">
        <v>1</v>
      </c>
      <c r="O119" s="24">
        <v>11</v>
      </c>
      <c r="P119" s="24">
        <v>6</v>
      </c>
      <c r="Q119" s="24">
        <v>0</v>
      </c>
      <c r="R119" s="24">
        <v>2</v>
      </c>
      <c r="S119" s="24">
        <v>0</v>
      </c>
      <c r="T119" s="24">
        <v>0</v>
      </c>
      <c r="U119" s="24"/>
      <c r="V119" s="24">
        <v>13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6</v>
      </c>
      <c r="L126" s="24">
        <v>1</v>
      </c>
      <c r="M126" s="24">
        <v>0</v>
      </c>
      <c r="N126" s="23">
        <v>4</v>
      </c>
      <c r="O126" s="24">
        <v>7</v>
      </c>
      <c r="P126" s="24">
        <v>11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6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5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1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4</v>
      </c>
      <c r="L146" s="24">
        <v>3</v>
      </c>
      <c r="M146" s="24">
        <v>0</v>
      </c>
      <c r="N146" s="23">
        <v>2</v>
      </c>
      <c r="O146" s="24">
        <v>8</v>
      </c>
      <c r="P146" s="24">
        <v>9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0</v>
      </c>
      <c r="L148" s="24">
        <v>0</v>
      </c>
      <c r="M148" s="24">
        <v>0</v>
      </c>
      <c r="N148" s="23">
        <v>2</v>
      </c>
      <c r="O148" s="24">
        <v>2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42</v>
      </c>
      <c r="L150" s="24">
        <v>4</v>
      </c>
      <c r="M150" s="24">
        <v>0</v>
      </c>
      <c r="N150" s="23">
        <v>27</v>
      </c>
      <c r="O150" s="24">
        <v>61</v>
      </c>
      <c r="P150" s="24">
        <v>73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1</v>
      </c>
      <c r="X150" s="24">
        <v>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5</v>
      </c>
      <c r="P155" s="24">
        <v>0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3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11</v>
      </c>
      <c r="K163" s="24">
        <v>0</v>
      </c>
      <c r="L163" s="24">
        <v>0</v>
      </c>
      <c r="M163" s="24">
        <v>0</v>
      </c>
      <c r="N163" s="23">
        <v>11</v>
      </c>
      <c r="O163" s="24">
        <v>13</v>
      </c>
      <c r="P163" s="24">
        <v>11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0</v>
      </c>
      <c r="L169" s="24">
        <v>1</v>
      </c>
      <c r="M169" s="24">
        <v>0</v>
      </c>
      <c r="N169" s="23">
        <v>3</v>
      </c>
      <c r="O169" s="24">
        <v>2</v>
      </c>
      <c r="P169" s="24">
        <v>4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6</v>
      </c>
      <c r="W169" s="24">
        <v>0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4</v>
      </c>
      <c r="P171" s="24">
        <v>0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0</v>
      </c>
      <c r="M172" s="24">
        <v>0</v>
      </c>
      <c r="N172" s="23">
        <v>1</v>
      </c>
      <c r="O172" s="24">
        <v>3</v>
      </c>
      <c r="P172" s="24">
        <v>3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2</v>
      </c>
      <c r="M173" s="24">
        <v>1</v>
      </c>
      <c r="N173" s="23">
        <v>0</v>
      </c>
      <c r="O173" s="24">
        <v>0</v>
      </c>
      <c r="P173" s="24">
        <v>3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1</v>
      </c>
      <c r="L176" s="24">
        <v>0</v>
      </c>
      <c r="M176" s="24">
        <v>2</v>
      </c>
      <c r="N176" s="23">
        <v>3</v>
      </c>
      <c r="O176" s="24">
        <v>4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4</v>
      </c>
      <c r="L185" s="24">
        <v>2</v>
      </c>
      <c r="M185" s="24">
        <v>0</v>
      </c>
      <c r="N185" s="23">
        <v>10</v>
      </c>
      <c r="O185" s="24">
        <v>13</v>
      </c>
      <c r="P185" s="24">
        <v>16</v>
      </c>
      <c r="Q185" s="24">
        <v>2</v>
      </c>
      <c r="R185" s="24">
        <v>22</v>
      </c>
      <c r="S185" s="24">
        <v>0</v>
      </c>
      <c r="T185" s="24">
        <v>0</v>
      </c>
      <c r="U185" s="24"/>
      <c r="V185" s="24">
        <v>18</v>
      </c>
      <c r="W185" s="24">
        <v>0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4</v>
      </c>
      <c r="L186" s="24">
        <v>0</v>
      </c>
      <c r="M186" s="24">
        <v>3</v>
      </c>
      <c r="N186" s="23">
        <v>0</v>
      </c>
      <c r="O186" s="24">
        <v>3</v>
      </c>
      <c r="P186" s="24">
        <v>4</v>
      </c>
      <c r="Q186" s="24">
        <v>0</v>
      </c>
      <c r="R186" s="24">
        <v>3</v>
      </c>
      <c r="S186" s="24">
        <v>0</v>
      </c>
      <c r="T186" s="24">
        <v>0</v>
      </c>
      <c r="U186" s="24"/>
      <c r="V186" s="24">
        <v>1</v>
      </c>
      <c r="W186" s="24">
        <v>0</v>
      </c>
      <c r="X186" s="24">
        <v>1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6</v>
      </c>
      <c r="K187" s="24">
        <v>33</v>
      </c>
      <c r="L187" s="24">
        <v>14</v>
      </c>
      <c r="M187" s="24">
        <v>2</v>
      </c>
      <c r="N187" s="23">
        <v>6</v>
      </c>
      <c r="O187" s="24">
        <v>31</v>
      </c>
      <c r="P187" s="24">
        <v>53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1</v>
      </c>
      <c r="L188" s="24">
        <v>0</v>
      </c>
      <c r="M188" s="24">
        <v>1</v>
      </c>
      <c r="N188" s="23">
        <v>1</v>
      </c>
      <c r="O188" s="24">
        <v>1</v>
      </c>
      <c r="P188" s="24">
        <v>2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4</v>
      </c>
      <c r="L189" s="24">
        <v>0</v>
      </c>
      <c r="M189" s="24">
        <v>0</v>
      </c>
      <c r="N189" s="23">
        <v>0</v>
      </c>
      <c r="O189" s="24">
        <v>1</v>
      </c>
      <c r="P189" s="24">
        <v>4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0</v>
      </c>
      <c r="N191" s="23">
        <v>4</v>
      </c>
      <c r="O191" s="24">
        <v>10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7</v>
      </c>
      <c r="L192" s="24">
        <v>1</v>
      </c>
      <c r="M192" s="24">
        <v>0</v>
      </c>
      <c r="N192" s="23">
        <v>3</v>
      </c>
      <c r="O192" s="24">
        <v>14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2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3</v>
      </c>
      <c r="M198" s="24">
        <v>1</v>
      </c>
      <c r="N198" s="23">
        <v>6</v>
      </c>
      <c r="O198" s="24">
        <v>9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0</v>
      </c>
      <c r="L202" s="24">
        <v>0</v>
      </c>
      <c r="M202" s="24">
        <v>0</v>
      </c>
      <c r="N202" s="23">
        <v>1</v>
      </c>
      <c r="O202" s="24">
        <v>2</v>
      </c>
      <c r="P202" s="24">
        <v>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4</v>
      </c>
      <c r="M208" s="24">
        <v>4</v>
      </c>
      <c r="N208" s="23">
        <v>0</v>
      </c>
      <c r="O208" s="24">
        <v>12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5</v>
      </c>
      <c r="L210" s="24">
        <v>4</v>
      </c>
      <c r="M210" s="24">
        <v>2</v>
      </c>
      <c r="N210" s="23">
        <v>15</v>
      </c>
      <c r="O210" s="24">
        <v>24</v>
      </c>
      <c r="P210" s="24">
        <v>24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0</v>
      </c>
      <c r="L220" s="24">
        <v>1</v>
      </c>
      <c r="M220" s="24">
        <v>1</v>
      </c>
      <c r="N220" s="23">
        <v>2</v>
      </c>
      <c r="O220" s="24">
        <v>6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6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9</v>
      </c>
      <c r="L223" s="24">
        <v>3</v>
      </c>
      <c r="M223" s="24">
        <v>0</v>
      </c>
      <c r="N223" s="23">
        <v>8</v>
      </c>
      <c r="O223" s="24">
        <v>37</v>
      </c>
      <c r="P223" s="24">
        <v>21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30</v>
      </c>
      <c r="L227" s="24">
        <v>20</v>
      </c>
      <c r="M227" s="24">
        <v>6</v>
      </c>
      <c r="N227" s="23">
        <v>19</v>
      </c>
      <c r="O227" s="24">
        <v>67</v>
      </c>
      <c r="P227" s="24">
        <v>71</v>
      </c>
      <c r="Q227" s="24">
        <v>9</v>
      </c>
      <c r="R227" s="24">
        <v>45</v>
      </c>
      <c r="S227" s="24">
        <v>1</v>
      </c>
      <c r="T227" s="24">
        <v>0</v>
      </c>
      <c r="U227" s="24"/>
      <c r="V227" s="24">
        <v>19</v>
      </c>
      <c r="W227" s="24">
        <v>3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8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5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5</v>
      </c>
      <c r="L231" s="24">
        <v>0</v>
      </c>
      <c r="M231" s="24">
        <v>0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35</v>
      </c>
      <c r="L233" s="24">
        <v>4</v>
      </c>
      <c r="M233" s="24">
        <v>6</v>
      </c>
      <c r="N233" s="23">
        <v>25</v>
      </c>
      <c r="O233" s="24">
        <v>89</v>
      </c>
      <c r="P233" s="24">
        <v>64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40</v>
      </c>
      <c r="W233" s="24">
        <v>9</v>
      </c>
      <c r="X233" s="24">
        <v>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3</v>
      </c>
      <c r="L234" s="24">
        <v>0</v>
      </c>
      <c r="M234" s="24">
        <v>0</v>
      </c>
      <c r="N234" s="23">
        <v>4</v>
      </c>
      <c r="O234" s="24">
        <v>5</v>
      </c>
      <c r="P234" s="24">
        <v>7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1</v>
      </c>
      <c r="M235" s="24">
        <v>1</v>
      </c>
      <c r="N235" s="23">
        <v>2</v>
      </c>
      <c r="O235" s="24">
        <v>6</v>
      </c>
      <c r="P235" s="24">
        <v>4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1</v>
      </c>
      <c r="M236" s="24">
        <v>0</v>
      </c>
      <c r="N236" s="23">
        <v>5</v>
      </c>
      <c r="O236" s="24">
        <v>9</v>
      </c>
      <c r="P236" s="24">
        <v>12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10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1</v>
      </c>
      <c r="N239" s="23">
        <v>0</v>
      </c>
      <c r="O239" s="24">
        <v>6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5</v>
      </c>
      <c r="L240" s="24">
        <v>1</v>
      </c>
      <c r="M240" s="24">
        <v>0</v>
      </c>
      <c r="N240" s="23">
        <v>2</v>
      </c>
      <c r="O240" s="24">
        <v>1</v>
      </c>
      <c r="P240" s="24">
        <v>8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0</v>
      </c>
      <c r="O241" s="24">
        <v>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3</v>
      </c>
      <c r="L242" s="24">
        <v>4</v>
      </c>
      <c r="M242" s="24">
        <v>0</v>
      </c>
      <c r="N242" s="23">
        <v>1</v>
      </c>
      <c r="O242" s="24">
        <v>5</v>
      </c>
      <c r="P242" s="24">
        <v>8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2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12</v>
      </c>
      <c r="L244" s="24">
        <v>5</v>
      </c>
      <c r="M244" s="24">
        <v>1</v>
      </c>
      <c r="N244" s="23">
        <v>8</v>
      </c>
      <c r="O244" s="24">
        <v>19</v>
      </c>
      <c r="P244" s="24">
        <v>25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4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3</v>
      </c>
      <c r="L245" s="24">
        <v>0</v>
      </c>
      <c r="M245" s="24">
        <v>0</v>
      </c>
      <c r="N245" s="23">
        <v>2</v>
      </c>
      <c r="O245" s="24">
        <v>4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2</v>
      </c>
      <c r="M248" s="24">
        <v>1</v>
      </c>
      <c r="N248" s="23">
        <v>0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23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27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8</v>
      </c>
      <c r="L250" s="24">
        <v>2</v>
      </c>
      <c r="M250" s="24">
        <v>1</v>
      </c>
      <c r="N250" s="23">
        <v>4</v>
      </c>
      <c r="O250" s="24">
        <v>8</v>
      </c>
      <c r="P250" s="24">
        <v>14</v>
      </c>
      <c r="Q250" s="24">
        <v>4</v>
      </c>
      <c r="R250" s="24">
        <v>6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12</v>
      </c>
      <c r="L256" s="24">
        <v>5</v>
      </c>
      <c r="M256" s="24">
        <v>2</v>
      </c>
      <c r="N256" s="23">
        <v>5</v>
      </c>
      <c r="O256" s="24">
        <v>15</v>
      </c>
      <c r="P256" s="24">
        <v>22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4</v>
      </c>
      <c r="L257" s="24">
        <v>0</v>
      </c>
      <c r="M257" s="24">
        <v>0</v>
      </c>
      <c r="N257" s="23">
        <v>0</v>
      </c>
      <c r="O257" s="24">
        <v>0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2</v>
      </c>
      <c r="L258" s="24">
        <v>0</v>
      </c>
      <c r="M258" s="24">
        <v>0</v>
      </c>
      <c r="N258" s="23">
        <v>3</v>
      </c>
      <c r="O258" s="24">
        <v>8</v>
      </c>
      <c r="P258" s="24">
        <v>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1</v>
      </c>
      <c r="L262" s="24">
        <v>0</v>
      </c>
      <c r="M262" s="24">
        <v>0</v>
      </c>
      <c r="N262" s="23">
        <v>0</v>
      </c>
      <c r="O262" s="24">
        <v>0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2</v>
      </c>
      <c r="M263" s="24">
        <v>0</v>
      </c>
      <c r="N263" s="23">
        <v>1</v>
      </c>
      <c r="O263" s="24">
        <v>3</v>
      </c>
      <c r="P263" s="24">
        <v>4</v>
      </c>
      <c r="Q263" s="24">
        <v>2</v>
      </c>
      <c r="R263" s="24">
        <v>11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3</v>
      </c>
      <c r="K265" s="24">
        <v>2</v>
      </c>
      <c r="L265" s="24">
        <v>4</v>
      </c>
      <c r="M265" s="24">
        <v>1</v>
      </c>
      <c r="N265" s="23">
        <v>3</v>
      </c>
      <c r="O265" s="24">
        <v>7</v>
      </c>
      <c r="P265" s="24">
        <v>9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8</v>
      </c>
      <c r="L266" s="24">
        <v>3</v>
      </c>
      <c r="M266" s="24">
        <v>1</v>
      </c>
      <c r="N266" s="23">
        <v>2</v>
      </c>
      <c r="O266" s="24">
        <v>10</v>
      </c>
      <c r="P266" s="24">
        <v>13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6</v>
      </c>
      <c r="L269" s="24">
        <v>0</v>
      </c>
      <c r="M269" s="24">
        <v>0</v>
      </c>
      <c r="N269" s="23">
        <v>2</v>
      </c>
      <c r="O269" s="24">
        <v>16</v>
      </c>
      <c r="P269" s="24">
        <v>9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14</v>
      </c>
      <c r="L272" s="24">
        <v>1</v>
      </c>
      <c r="M272" s="24">
        <v>0</v>
      </c>
      <c r="N272" s="23">
        <v>12</v>
      </c>
      <c r="O272" s="24">
        <v>27</v>
      </c>
      <c r="P272" s="24">
        <v>27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2</v>
      </c>
      <c r="P278" s="24">
        <v>2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9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1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5</v>
      </c>
      <c r="L285" s="24">
        <v>4</v>
      </c>
      <c r="M285" s="24">
        <v>0</v>
      </c>
      <c r="N285" s="23">
        <v>3</v>
      </c>
      <c r="O285" s="24">
        <v>13</v>
      </c>
      <c r="P285" s="24">
        <v>12</v>
      </c>
      <c r="Q285" s="24">
        <v>3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4</v>
      </c>
      <c r="L288" s="24">
        <v>1</v>
      </c>
      <c r="M288" s="24">
        <v>0</v>
      </c>
      <c r="N288" s="23">
        <v>2</v>
      </c>
      <c r="O288" s="24">
        <v>13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0</v>
      </c>
      <c r="P299" s="24">
        <v>6</v>
      </c>
      <c r="Q299" s="24">
        <v>2</v>
      </c>
      <c r="R299" s="24">
        <v>4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15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8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2</v>
      </c>
      <c r="L301" s="24">
        <v>2</v>
      </c>
      <c r="M301" s="24">
        <v>4</v>
      </c>
      <c r="N301" s="23">
        <v>0</v>
      </c>
      <c r="O301" s="24">
        <v>0</v>
      </c>
      <c r="P301" s="24">
        <v>4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0</v>
      </c>
      <c r="N302" s="23">
        <v>0</v>
      </c>
      <c r="O302" s="24">
        <v>4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2</v>
      </c>
      <c r="M304" s="24">
        <v>2</v>
      </c>
      <c r="N304" s="23">
        <v>3</v>
      </c>
      <c r="O304" s="24">
        <v>7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4</v>
      </c>
      <c r="P306" s="24">
        <v>2</v>
      </c>
      <c r="Q306" s="24">
        <v>1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7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1</v>
      </c>
      <c r="L310" s="24">
        <v>0</v>
      </c>
      <c r="M310" s="24">
        <v>0</v>
      </c>
      <c r="N310" s="23">
        <v>5</v>
      </c>
      <c r="O310" s="24">
        <v>3</v>
      </c>
      <c r="P310" s="24">
        <v>6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2</v>
      </c>
      <c r="M313" s="24">
        <v>0</v>
      </c>
      <c r="N313" s="23">
        <v>3</v>
      </c>
      <c r="O313" s="24">
        <v>8</v>
      </c>
      <c r="P313" s="24">
        <v>8</v>
      </c>
      <c r="Q313" s="24">
        <v>0</v>
      </c>
      <c r="R313" s="24">
        <v>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1</v>
      </c>
      <c r="N314" s="23">
        <v>2</v>
      </c>
      <c r="O314" s="24">
        <v>1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1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2</v>
      </c>
      <c r="N318" s="23">
        <v>1</v>
      </c>
      <c r="O318" s="24">
        <v>1</v>
      </c>
      <c r="P318" s="24">
        <v>4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1</v>
      </c>
      <c r="N323" s="23">
        <v>0</v>
      </c>
      <c r="O323" s="24">
        <v>0</v>
      </c>
      <c r="P323" s="24">
        <v>0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5</v>
      </c>
      <c r="L324" s="24">
        <v>1</v>
      </c>
      <c r="M324" s="24">
        <v>0</v>
      </c>
      <c r="N324" s="23">
        <v>2</v>
      </c>
      <c r="O324" s="24">
        <v>7</v>
      </c>
      <c r="P324" s="24">
        <v>10</v>
      </c>
      <c r="Q324" s="24">
        <v>3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25</v>
      </c>
      <c r="L338" s="24">
        <v>9</v>
      </c>
      <c r="M338" s="24">
        <v>3</v>
      </c>
      <c r="N338" s="23">
        <v>24</v>
      </c>
      <c r="O338" s="24">
        <v>79</v>
      </c>
      <c r="P338" s="24">
        <v>59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7</v>
      </c>
      <c r="X338" s="24">
        <v>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21</v>
      </c>
      <c r="K339" s="24">
        <v>11</v>
      </c>
      <c r="L339" s="24">
        <v>2</v>
      </c>
      <c r="M339" s="24">
        <v>2</v>
      </c>
      <c r="N339" s="23">
        <v>21</v>
      </c>
      <c r="O339" s="24">
        <v>50</v>
      </c>
      <c r="P339" s="24">
        <v>34</v>
      </c>
      <c r="Q339" s="24">
        <v>7</v>
      </c>
      <c r="R339" s="24">
        <v>7</v>
      </c>
      <c r="S339" s="24">
        <v>0</v>
      </c>
      <c r="T339" s="24">
        <v>0</v>
      </c>
      <c r="U339" s="24"/>
      <c r="V339" s="24">
        <v>21</v>
      </c>
      <c r="W339" s="24">
        <v>5</v>
      </c>
      <c r="X339" s="24">
        <v>9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1</v>
      </c>
      <c r="L340" s="24">
        <v>2</v>
      </c>
      <c r="M340" s="24">
        <v>3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3</v>
      </c>
      <c r="M351" s="24">
        <v>0</v>
      </c>
      <c r="N351" s="23">
        <v>2</v>
      </c>
      <c r="O351" s="24">
        <v>5</v>
      </c>
      <c r="P351" s="24">
        <v>10</v>
      </c>
      <c r="Q351" s="24">
        <v>2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2</v>
      </c>
      <c r="M378" s="24">
        <v>0</v>
      </c>
      <c r="N378" s="23">
        <v>2</v>
      </c>
      <c r="O378" s="24">
        <v>1</v>
      </c>
      <c r="P378" s="24">
        <v>4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4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3</v>
      </c>
      <c r="M380" s="24">
        <v>0</v>
      </c>
      <c r="N380" s="23">
        <v>1</v>
      </c>
      <c r="O380" s="24">
        <v>8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1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1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2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0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34</v>
      </c>
      <c r="K592" s="24">
        <v>30</v>
      </c>
      <c r="L592" s="24">
        <v>9</v>
      </c>
      <c r="M592" s="24">
        <v>3</v>
      </c>
      <c r="N592" s="23">
        <v>32</v>
      </c>
      <c r="O592" s="24">
        <v>58</v>
      </c>
      <c r="P592" s="24">
        <v>73</v>
      </c>
      <c r="Q592" s="24">
        <v>15</v>
      </c>
      <c r="R592" s="24">
        <v>35</v>
      </c>
      <c r="S592" s="24">
        <v>3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10</v>
      </c>
      <c r="L657" s="24">
        <v>8</v>
      </c>
      <c r="M657" s="24">
        <v>2</v>
      </c>
      <c r="N657" s="23">
        <v>11</v>
      </c>
      <c r="O657" s="24">
        <v>23</v>
      </c>
      <c r="P657" s="24">
        <v>29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9</v>
      </c>
      <c r="W657" s="24">
        <v>4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2</v>
      </c>
      <c r="L669" s="24">
        <v>0</v>
      </c>
      <c r="M669" s="24">
        <v>0</v>
      </c>
      <c r="N669" s="23">
        <v>0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0</v>
      </c>
      <c r="P729" s="24">
        <v>2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1</v>
      </c>
      <c r="P764" s="24">
        <v>0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tabSelected="1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870</v>
      </c>
      <c r="G2" s="55"/>
      <c r="H2" s="56"/>
      <c r="I2" s="2" t="s">
        <v>221</v>
      </c>
      <c r="J2" s="28">
        <f t="shared" ref="J2:L2" si="0">SUBTOTAL(9,J5:J964)</f>
        <v>189</v>
      </c>
      <c r="K2" s="28">
        <f t="shared" si="0"/>
        <v>248</v>
      </c>
      <c r="L2" s="28">
        <f t="shared" si="0"/>
        <v>88</v>
      </c>
      <c r="M2" s="28">
        <f t="shared" ref="M2:T2" si="1">SUBTOTAL(9,M5:M963)</f>
        <v>33</v>
      </c>
      <c r="N2" s="28">
        <f t="shared" si="1"/>
        <v>187</v>
      </c>
      <c r="O2" s="28">
        <f t="shared" si="1"/>
        <v>614</v>
      </c>
      <c r="P2" s="28">
        <f t="shared" si="1"/>
        <v>525</v>
      </c>
      <c r="Q2" s="28">
        <f t="shared" si="1"/>
        <v>57</v>
      </c>
      <c r="R2" s="28">
        <f t="shared" si="1"/>
        <v>206</v>
      </c>
      <c r="S2" s="28">
        <f t="shared" si="1"/>
        <v>10</v>
      </c>
      <c r="T2" s="28">
        <f t="shared" si="1"/>
        <v>2</v>
      </c>
      <c r="U2" s="4"/>
      <c r="V2" s="28">
        <f t="shared" ref="V2:X2" si="2">SUBTOTAL(9,V5:V963)</f>
        <v>163</v>
      </c>
      <c r="W2" s="28">
        <f t="shared" si="2"/>
        <v>48</v>
      </c>
      <c r="X2" s="28">
        <f t="shared" si="2"/>
        <v>67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9</v>
      </c>
      <c r="K10" s="24">
        <v>7</v>
      </c>
      <c r="L10" s="24">
        <v>0</v>
      </c>
      <c r="M10" s="24">
        <v>0</v>
      </c>
      <c r="N10" s="23">
        <v>9</v>
      </c>
      <c r="O10" s="24">
        <v>33</v>
      </c>
      <c r="P10" s="24">
        <v>16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0</v>
      </c>
      <c r="K11" s="24">
        <v>5</v>
      </c>
      <c r="L11" s="24">
        <v>3</v>
      </c>
      <c r="M11" s="24">
        <v>3</v>
      </c>
      <c r="N11" s="23">
        <v>0</v>
      </c>
      <c r="O11" s="24">
        <v>9</v>
      </c>
      <c r="P11" s="24">
        <v>8</v>
      </c>
      <c r="Q11" s="24">
        <v>0</v>
      </c>
      <c r="R11" s="24">
        <v>18</v>
      </c>
      <c r="S11" s="24">
        <v>2</v>
      </c>
      <c r="T11" s="24">
        <v>0</v>
      </c>
      <c r="U11" s="24"/>
      <c r="V11" s="24">
        <v>3</v>
      </c>
      <c r="W11" s="24">
        <v>1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</v>
      </c>
      <c r="K12" s="24">
        <v>6</v>
      </c>
      <c r="L12" s="24">
        <v>3</v>
      </c>
      <c r="M12" s="24">
        <v>1</v>
      </c>
      <c r="N12" s="23">
        <v>2</v>
      </c>
      <c r="O12" s="24">
        <v>10</v>
      </c>
      <c r="P12" s="24">
        <v>11</v>
      </c>
      <c r="Q12" s="24">
        <v>3</v>
      </c>
      <c r="R12" s="24">
        <v>9</v>
      </c>
      <c r="S12" s="24">
        <v>0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0</v>
      </c>
      <c r="K13" s="24">
        <v>5</v>
      </c>
      <c r="L13" s="24">
        <v>1</v>
      </c>
      <c r="M13" s="24">
        <v>1</v>
      </c>
      <c r="N13" s="23">
        <v>0</v>
      </c>
      <c r="O13" s="24">
        <v>3</v>
      </c>
      <c r="P13" s="24">
        <v>6</v>
      </c>
      <c r="Q13" s="24">
        <v>0</v>
      </c>
      <c r="R13" s="24">
        <v>5</v>
      </c>
      <c r="S13" s="24">
        <v>0</v>
      </c>
      <c r="T13" s="24">
        <v>0</v>
      </c>
      <c r="U13" s="24"/>
      <c r="V13" s="24">
        <v>1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2</v>
      </c>
      <c r="L14" s="24">
        <v>0</v>
      </c>
      <c r="M14" s="24">
        <v>0</v>
      </c>
      <c r="N14" s="23">
        <v>2</v>
      </c>
      <c r="O14" s="24">
        <v>3</v>
      </c>
      <c r="P14" s="24">
        <v>4</v>
      </c>
      <c r="Q14" s="24">
        <v>0</v>
      </c>
      <c r="R14" s="24">
        <v>0</v>
      </c>
      <c r="S14" s="24">
        <v>1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4</v>
      </c>
      <c r="L16" s="24">
        <v>4</v>
      </c>
      <c r="M16" s="24">
        <v>2</v>
      </c>
      <c r="N16" s="23">
        <v>4</v>
      </c>
      <c r="O16" s="24">
        <v>11</v>
      </c>
      <c r="P16" s="24">
        <v>12</v>
      </c>
      <c r="Q16" s="24">
        <v>0</v>
      </c>
      <c r="R16" s="24">
        <v>13</v>
      </c>
      <c r="S16" s="24">
        <v>0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3</v>
      </c>
      <c r="L17" s="24">
        <v>1</v>
      </c>
      <c r="M17" s="24">
        <v>0</v>
      </c>
      <c r="N17" s="23">
        <v>3</v>
      </c>
      <c r="O17" s="24">
        <v>6</v>
      </c>
      <c r="P17" s="24">
        <v>7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2</v>
      </c>
      <c r="L18" s="24">
        <v>0</v>
      </c>
      <c r="M18" s="24">
        <v>0</v>
      </c>
      <c r="N18" s="23">
        <v>2</v>
      </c>
      <c r="O18" s="24">
        <v>8</v>
      </c>
      <c r="P18" s="24">
        <v>4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</v>
      </c>
      <c r="K19" s="24">
        <v>12</v>
      </c>
      <c r="L19" s="24">
        <v>1</v>
      </c>
      <c r="M19" s="24">
        <v>1</v>
      </c>
      <c r="N19" s="23">
        <v>5</v>
      </c>
      <c r="O19" s="24">
        <v>38</v>
      </c>
      <c r="P19" s="24">
        <v>18</v>
      </c>
      <c r="Q19" s="24">
        <v>5</v>
      </c>
      <c r="R19" s="24">
        <v>12</v>
      </c>
      <c r="S19" s="24">
        <v>0</v>
      </c>
      <c r="T19" s="24">
        <v>0</v>
      </c>
      <c r="U19" s="24"/>
      <c r="V19" s="24">
        <v>12</v>
      </c>
      <c r="W19" s="24">
        <v>0</v>
      </c>
      <c r="X19" s="24">
        <v>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0</v>
      </c>
      <c r="M20" s="24">
        <v>0</v>
      </c>
      <c r="N20" s="23">
        <v>2</v>
      </c>
      <c r="O20" s="24">
        <v>3</v>
      </c>
      <c r="P20" s="24">
        <v>3</v>
      </c>
      <c r="Q20" s="24">
        <v>2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0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8</v>
      </c>
      <c r="K26" s="24">
        <v>4</v>
      </c>
      <c r="L26" s="24">
        <v>1</v>
      </c>
      <c r="M26" s="24">
        <v>0</v>
      </c>
      <c r="N26" s="23">
        <v>8</v>
      </c>
      <c r="O26" s="24">
        <v>17</v>
      </c>
      <c r="P26" s="24">
        <v>13</v>
      </c>
      <c r="Q26" s="24">
        <v>9</v>
      </c>
      <c r="R26" s="24">
        <v>12</v>
      </c>
      <c r="S26" s="24">
        <v>1</v>
      </c>
      <c r="T26" s="24">
        <v>0</v>
      </c>
      <c r="U26" s="24"/>
      <c r="V26" s="24">
        <v>4</v>
      </c>
      <c r="W26" s="24">
        <v>1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7</v>
      </c>
      <c r="K28" s="24">
        <v>2</v>
      </c>
      <c r="L28" s="24">
        <v>0</v>
      </c>
      <c r="M28" s="24">
        <v>0</v>
      </c>
      <c r="N28" s="23">
        <v>7</v>
      </c>
      <c r="O28" s="24">
        <v>16</v>
      </c>
      <c r="P28" s="24">
        <v>9</v>
      </c>
      <c r="Q28" s="24">
        <v>1</v>
      </c>
      <c r="R28" s="24">
        <v>0</v>
      </c>
      <c r="S28" s="24">
        <v>0</v>
      </c>
      <c r="T28" s="24">
        <v>0</v>
      </c>
      <c r="U28" s="24"/>
      <c r="V28" s="24">
        <v>12</v>
      </c>
      <c r="W28" s="24">
        <v>0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7</v>
      </c>
      <c r="K29" s="24">
        <v>10</v>
      </c>
      <c r="L29" s="24">
        <v>3</v>
      </c>
      <c r="M29" s="24">
        <v>0</v>
      </c>
      <c r="N29" s="23">
        <v>7</v>
      </c>
      <c r="O29" s="24">
        <v>23</v>
      </c>
      <c r="P29" s="24">
        <v>20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8</v>
      </c>
      <c r="K30" s="24">
        <v>8</v>
      </c>
      <c r="L30" s="24">
        <v>2</v>
      </c>
      <c r="M30" s="24">
        <v>1</v>
      </c>
      <c r="N30" s="23">
        <v>8</v>
      </c>
      <c r="O30" s="24">
        <v>24</v>
      </c>
      <c r="P30" s="24">
        <v>18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0</v>
      </c>
      <c r="L32" s="24">
        <v>0</v>
      </c>
      <c r="M32" s="24">
        <v>0</v>
      </c>
      <c r="N32" s="23">
        <v>2</v>
      </c>
      <c r="O32" s="24">
        <v>8</v>
      </c>
      <c r="P32" s="24">
        <v>2</v>
      </c>
      <c r="Q32" s="24">
        <v>2</v>
      </c>
      <c r="R32" s="24">
        <v>6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</v>
      </c>
      <c r="K33" s="24">
        <v>5</v>
      </c>
      <c r="L33" s="24">
        <v>1</v>
      </c>
      <c r="M33" s="24">
        <v>0</v>
      </c>
      <c r="N33" s="23">
        <v>2</v>
      </c>
      <c r="O33" s="24">
        <v>11</v>
      </c>
      <c r="P33" s="24">
        <v>8</v>
      </c>
      <c r="Q33" s="24">
        <v>0</v>
      </c>
      <c r="R33" s="24">
        <v>5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0</v>
      </c>
      <c r="M34" s="24">
        <v>0</v>
      </c>
      <c r="N34" s="23">
        <v>4</v>
      </c>
      <c r="O34" s="24">
        <v>1</v>
      </c>
      <c r="P34" s="24">
        <v>7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3</v>
      </c>
      <c r="K35" s="24">
        <v>5</v>
      </c>
      <c r="L35" s="24">
        <v>2</v>
      </c>
      <c r="M35" s="24">
        <v>0</v>
      </c>
      <c r="N35" s="23">
        <v>3</v>
      </c>
      <c r="O35" s="24">
        <v>14</v>
      </c>
      <c r="P35" s="24">
        <v>10</v>
      </c>
      <c r="Q35" s="24">
        <v>0</v>
      </c>
      <c r="R35" s="24">
        <v>9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1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</v>
      </c>
      <c r="K53" s="24">
        <v>5</v>
      </c>
      <c r="L53" s="24">
        <v>4</v>
      </c>
      <c r="M53" s="24">
        <v>0</v>
      </c>
      <c r="N53" s="23">
        <v>2</v>
      </c>
      <c r="O53" s="24">
        <v>7</v>
      </c>
      <c r="P53" s="24">
        <v>11</v>
      </c>
      <c r="Q53" s="24">
        <v>3</v>
      </c>
      <c r="R53" s="24">
        <v>2</v>
      </c>
      <c r="S53" s="24">
        <v>0</v>
      </c>
      <c r="T53" s="24">
        <v>0</v>
      </c>
      <c r="U53" s="24"/>
      <c r="V53" s="24">
        <v>6</v>
      </c>
      <c r="W53" s="24">
        <v>3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1</v>
      </c>
      <c r="L64" s="24">
        <v>0</v>
      </c>
      <c r="M64" s="24">
        <v>0</v>
      </c>
      <c r="N64" s="23">
        <v>1</v>
      </c>
      <c r="O64" s="24">
        <v>1</v>
      </c>
      <c r="P64" s="24">
        <v>2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3</v>
      </c>
      <c r="L66" s="24">
        <v>2</v>
      </c>
      <c r="M66" s="24">
        <v>0</v>
      </c>
      <c r="N66" s="23">
        <v>5</v>
      </c>
      <c r="O66" s="24">
        <v>12</v>
      </c>
      <c r="P66" s="24">
        <v>10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5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2</v>
      </c>
      <c r="K68" s="24">
        <v>3</v>
      </c>
      <c r="L68" s="24">
        <v>1</v>
      </c>
      <c r="M68" s="24">
        <v>0</v>
      </c>
      <c r="N68" s="23">
        <v>2</v>
      </c>
      <c r="O68" s="24">
        <v>4</v>
      </c>
      <c r="P68" s="24">
        <v>6</v>
      </c>
      <c r="Q68" s="24">
        <v>3</v>
      </c>
      <c r="R68" s="24">
        <v>2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1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3</v>
      </c>
      <c r="L78" s="24">
        <v>1</v>
      </c>
      <c r="M78" s="24">
        <v>0</v>
      </c>
      <c r="N78" s="23">
        <v>2</v>
      </c>
      <c r="O78" s="24">
        <v>3</v>
      </c>
      <c r="P78" s="24">
        <v>6</v>
      </c>
      <c r="Q78" s="24">
        <v>2</v>
      </c>
      <c r="R78" s="24">
        <v>1</v>
      </c>
      <c r="S78" s="24">
        <v>0</v>
      </c>
      <c r="T78" s="24">
        <v>0</v>
      </c>
      <c r="U78" s="24"/>
      <c r="V78" s="24">
        <v>2</v>
      </c>
      <c r="W78" s="24">
        <v>0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</v>
      </c>
      <c r="K92" s="24">
        <v>3</v>
      </c>
      <c r="L92" s="24">
        <v>2</v>
      </c>
      <c r="M92" s="24">
        <v>1</v>
      </c>
      <c r="N92" s="23">
        <v>1</v>
      </c>
      <c r="O92" s="24">
        <v>26</v>
      </c>
      <c r="P92" s="24">
        <v>6</v>
      </c>
      <c r="Q92" s="24">
        <v>2</v>
      </c>
      <c r="R92" s="24">
        <v>10</v>
      </c>
      <c r="S92" s="24">
        <v>0</v>
      </c>
      <c r="T92" s="24">
        <v>0</v>
      </c>
      <c r="U92" s="24"/>
      <c r="V92" s="24">
        <v>9</v>
      </c>
      <c r="W92" s="24">
        <v>2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1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3</v>
      </c>
      <c r="K102" s="24">
        <v>4</v>
      </c>
      <c r="L102" s="24">
        <v>4</v>
      </c>
      <c r="M102" s="24">
        <v>0</v>
      </c>
      <c r="N102" s="23">
        <v>3</v>
      </c>
      <c r="O102" s="24">
        <v>8</v>
      </c>
      <c r="P102" s="24">
        <v>11</v>
      </c>
      <c r="Q102" s="24">
        <v>3</v>
      </c>
      <c r="R102" s="24">
        <v>5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3</v>
      </c>
      <c r="L110" s="24">
        <v>1</v>
      </c>
      <c r="M110" s="24">
        <v>0</v>
      </c>
      <c r="N110" s="23">
        <v>0</v>
      </c>
      <c r="O110" s="24">
        <v>2</v>
      </c>
      <c r="P110" s="24">
        <v>4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</v>
      </c>
      <c r="K114" s="24">
        <v>2</v>
      </c>
      <c r="L114" s="24">
        <v>2</v>
      </c>
      <c r="M114" s="24">
        <v>0</v>
      </c>
      <c r="N114" s="23">
        <v>1</v>
      </c>
      <c r="O114" s="24">
        <v>5</v>
      </c>
      <c r="P114" s="24">
        <v>5</v>
      </c>
      <c r="Q114" s="24">
        <v>1</v>
      </c>
      <c r="R114" s="24">
        <v>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1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2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2</v>
      </c>
      <c r="L124" s="24">
        <v>2</v>
      </c>
      <c r="M124" s="24">
        <v>0</v>
      </c>
      <c r="N124" s="23">
        <v>0</v>
      </c>
      <c r="O124" s="24">
        <v>9</v>
      </c>
      <c r="P124" s="24">
        <v>4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0</v>
      </c>
      <c r="P126" s="24">
        <v>3</v>
      </c>
      <c r="Q126" s="24">
        <v>0</v>
      </c>
      <c r="R126" s="24">
        <v>0</v>
      </c>
      <c r="S126" s="24">
        <v>0</v>
      </c>
      <c r="T126" s="24">
        <v>1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5</v>
      </c>
      <c r="L137" s="24">
        <v>3</v>
      </c>
      <c r="M137" s="24">
        <v>0</v>
      </c>
      <c r="N137" s="23">
        <v>1</v>
      </c>
      <c r="O137" s="24">
        <v>5</v>
      </c>
      <c r="P137" s="24">
        <v>9</v>
      </c>
      <c r="Q137" s="24">
        <v>0</v>
      </c>
      <c r="R137" s="24">
        <v>8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2</v>
      </c>
      <c r="O138" s="24">
        <v>2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3</v>
      </c>
      <c r="L146" s="24">
        <v>1</v>
      </c>
      <c r="M146" s="24">
        <v>0</v>
      </c>
      <c r="N146" s="23">
        <v>2</v>
      </c>
      <c r="O146" s="24">
        <v>3</v>
      </c>
      <c r="P146" s="24">
        <v>6</v>
      </c>
      <c r="Q146" s="24">
        <v>0</v>
      </c>
      <c r="R146" s="24">
        <v>6</v>
      </c>
      <c r="S146" s="24">
        <v>0</v>
      </c>
      <c r="T146" s="24">
        <v>0</v>
      </c>
      <c r="U146" s="24"/>
      <c r="V146" s="24">
        <v>1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1</v>
      </c>
      <c r="M147" s="24">
        <v>0</v>
      </c>
      <c r="N147" s="23">
        <v>0</v>
      </c>
      <c r="O147" s="24">
        <v>3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15</v>
      </c>
      <c r="K150" s="24">
        <v>8</v>
      </c>
      <c r="L150" s="24">
        <v>0</v>
      </c>
      <c r="M150" s="24">
        <v>0</v>
      </c>
      <c r="N150" s="23">
        <v>15</v>
      </c>
      <c r="O150" s="24">
        <v>18</v>
      </c>
      <c r="P150" s="24">
        <v>23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0</v>
      </c>
      <c r="L161" s="24">
        <v>2</v>
      </c>
      <c r="M161" s="24">
        <v>0</v>
      </c>
      <c r="N161" s="23">
        <v>3</v>
      </c>
      <c r="O161" s="24">
        <v>10</v>
      </c>
      <c r="P161" s="24">
        <v>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0</v>
      </c>
      <c r="M163" s="24">
        <v>0</v>
      </c>
      <c r="N163" s="23">
        <v>0</v>
      </c>
      <c r="O163" s="24">
        <v>3</v>
      </c>
      <c r="P163" s="24">
        <v>1</v>
      </c>
      <c r="Q163" s="24">
        <v>0</v>
      </c>
      <c r="R163" s="24">
        <v>1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1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0</v>
      </c>
      <c r="N171" s="23">
        <v>0</v>
      </c>
      <c r="O171" s="24">
        <v>0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0</v>
      </c>
      <c r="P173" s="24">
        <v>1</v>
      </c>
      <c r="Q173" s="24">
        <v>0</v>
      </c>
      <c r="R173" s="24">
        <v>3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0</v>
      </c>
      <c r="M176" s="24">
        <v>1</v>
      </c>
      <c r="N176" s="23">
        <v>0</v>
      </c>
      <c r="O176" s="24">
        <v>0</v>
      </c>
      <c r="P176" s="24">
        <v>2</v>
      </c>
      <c r="Q176" s="24">
        <v>0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</v>
      </c>
      <c r="K185" s="24">
        <v>0</v>
      </c>
      <c r="L185" s="24">
        <v>0</v>
      </c>
      <c r="M185" s="24">
        <v>0</v>
      </c>
      <c r="N185" s="23">
        <v>1</v>
      </c>
      <c r="O185" s="24">
        <v>1</v>
      </c>
      <c r="P185" s="24">
        <v>1</v>
      </c>
      <c r="Q185" s="24">
        <v>0</v>
      </c>
      <c r="R185" s="24">
        <v>4</v>
      </c>
      <c r="S185" s="24">
        <v>1</v>
      </c>
      <c r="T185" s="24">
        <v>0</v>
      </c>
      <c r="U185" s="24"/>
      <c r="V185" s="24">
        <v>1</v>
      </c>
      <c r="W185" s="24">
        <v>0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</v>
      </c>
      <c r="K191" s="24">
        <v>6</v>
      </c>
      <c r="L191" s="24">
        <v>1</v>
      </c>
      <c r="M191" s="24">
        <v>0</v>
      </c>
      <c r="N191" s="23">
        <v>1</v>
      </c>
      <c r="O191" s="24">
        <v>4</v>
      </c>
      <c r="P191" s="24">
        <v>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0</v>
      </c>
      <c r="L192" s="24">
        <v>1</v>
      </c>
      <c r="M192" s="24">
        <v>0</v>
      </c>
      <c r="N192" s="23">
        <v>1</v>
      </c>
      <c r="O192" s="24">
        <v>1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3</v>
      </c>
      <c r="L193" s="24">
        <v>2</v>
      </c>
      <c r="M193" s="24">
        <v>4</v>
      </c>
      <c r="N193" s="23">
        <v>3</v>
      </c>
      <c r="O193" s="24">
        <v>12</v>
      </c>
      <c r="P193" s="24">
        <v>8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2</v>
      </c>
      <c r="L208" s="24">
        <v>2</v>
      </c>
      <c r="M208" s="24">
        <v>0</v>
      </c>
      <c r="N208" s="23">
        <v>0</v>
      </c>
      <c r="O208" s="24">
        <v>4</v>
      </c>
      <c r="P208" s="24">
        <v>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1</v>
      </c>
      <c r="P209" s="24">
        <v>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4</v>
      </c>
      <c r="K210" s="24">
        <v>5</v>
      </c>
      <c r="L210" s="24">
        <v>2</v>
      </c>
      <c r="M210" s="24">
        <v>0</v>
      </c>
      <c r="N210" s="23">
        <v>4</v>
      </c>
      <c r="O210" s="24">
        <v>11</v>
      </c>
      <c r="P210" s="24">
        <v>11</v>
      </c>
      <c r="Q210" s="24">
        <v>3</v>
      </c>
      <c r="R210" s="24">
        <v>8</v>
      </c>
      <c r="S210" s="24">
        <v>0</v>
      </c>
      <c r="T210" s="24">
        <v>0</v>
      </c>
      <c r="U210" s="24"/>
      <c r="V210" s="24">
        <v>2</v>
      </c>
      <c r="W210" s="24">
        <v>0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2</v>
      </c>
      <c r="M213" s="24">
        <v>0</v>
      </c>
      <c r="N213" s="23">
        <v>1</v>
      </c>
      <c r="O213" s="24">
        <v>5</v>
      </c>
      <c r="P213" s="24">
        <v>4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0</v>
      </c>
      <c r="L221" s="24">
        <v>0</v>
      </c>
      <c r="M221" s="24">
        <v>0</v>
      </c>
      <c r="N221" s="23">
        <v>1</v>
      </c>
      <c r="O221" s="24">
        <v>2</v>
      </c>
      <c r="P221" s="24">
        <v>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1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3</v>
      </c>
      <c r="L223" s="24">
        <v>2</v>
      </c>
      <c r="M223" s="24">
        <v>2</v>
      </c>
      <c r="N223" s="23">
        <v>7</v>
      </c>
      <c r="O223" s="24">
        <v>20</v>
      </c>
      <c r="P223" s="24">
        <v>12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3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2</v>
      </c>
      <c r="M224" s="24">
        <v>1</v>
      </c>
      <c r="N224" s="23">
        <v>0</v>
      </c>
      <c r="O224" s="24">
        <v>2</v>
      </c>
      <c r="P224" s="24">
        <v>2</v>
      </c>
      <c r="Q224" s="24">
        <v>0</v>
      </c>
      <c r="R224" s="24">
        <v>4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11</v>
      </c>
      <c r="K227" s="24">
        <v>6</v>
      </c>
      <c r="L227" s="24">
        <v>3</v>
      </c>
      <c r="M227" s="24">
        <v>4</v>
      </c>
      <c r="N227" s="23">
        <v>11</v>
      </c>
      <c r="O227" s="24">
        <v>27</v>
      </c>
      <c r="P227" s="24">
        <v>20</v>
      </c>
      <c r="Q227" s="24">
        <v>4</v>
      </c>
      <c r="R227" s="24">
        <v>9</v>
      </c>
      <c r="S227" s="24">
        <v>1</v>
      </c>
      <c r="T227" s="24">
        <v>0</v>
      </c>
      <c r="U227" s="24"/>
      <c r="V227" s="24">
        <v>4</v>
      </c>
      <c r="W227" s="24">
        <v>1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1</v>
      </c>
      <c r="P228" s="24">
        <v>0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1</v>
      </c>
      <c r="M231" s="24">
        <v>1</v>
      </c>
      <c r="N231" s="23">
        <v>0</v>
      </c>
      <c r="O231" s="24">
        <v>1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8</v>
      </c>
      <c r="K233" s="24">
        <v>5</v>
      </c>
      <c r="L233" s="24">
        <v>2</v>
      </c>
      <c r="M233" s="24">
        <v>0</v>
      </c>
      <c r="N233" s="23">
        <v>8</v>
      </c>
      <c r="O233" s="24">
        <v>13</v>
      </c>
      <c r="P233" s="24">
        <v>15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</v>
      </c>
      <c r="W233" s="24">
        <v>4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6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2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4</v>
      </c>
      <c r="L249" s="24">
        <v>0</v>
      </c>
      <c r="M249" s="24">
        <v>1</v>
      </c>
      <c r="N249" s="23">
        <v>0</v>
      </c>
      <c r="O249" s="24">
        <v>1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1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0</v>
      </c>
      <c r="M250" s="24">
        <v>0</v>
      </c>
      <c r="N250" s="23">
        <v>1</v>
      </c>
      <c r="O250" s="24">
        <v>2</v>
      </c>
      <c r="P250" s="24">
        <v>3</v>
      </c>
      <c r="Q250" s="24">
        <v>1</v>
      </c>
      <c r="R250" s="24">
        <v>1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3</v>
      </c>
      <c r="L266" s="24">
        <v>0</v>
      </c>
      <c r="M266" s="24">
        <v>1</v>
      </c>
      <c r="N266" s="23">
        <v>1</v>
      </c>
      <c r="O266" s="24">
        <v>4</v>
      </c>
      <c r="P266" s="24">
        <v>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0</v>
      </c>
      <c r="K269" s="24">
        <v>3</v>
      </c>
      <c r="L269" s="24">
        <v>0</v>
      </c>
      <c r="M269" s="24">
        <v>0</v>
      </c>
      <c r="N269" s="23">
        <v>0</v>
      </c>
      <c r="O269" s="24">
        <v>3</v>
      </c>
      <c r="P269" s="24">
        <v>3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3</v>
      </c>
      <c r="K272" s="24">
        <v>1</v>
      </c>
      <c r="L272" s="24">
        <v>2</v>
      </c>
      <c r="M272" s="24">
        <v>0</v>
      </c>
      <c r="N272" s="23">
        <v>3</v>
      </c>
      <c r="O272" s="24">
        <v>12</v>
      </c>
      <c r="P272" s="24">
        <v>6</v>
      </c>
      <c r="Q272" s="24">
        <v>3</v>
      </c>
      <c r="R272" s="24">
        <v>5</v>
      </c>
      <c r="S272" s="24">
        <v>0</v>
      </c>
      <c r="T272" s="24">
        <v>0</v>
      </c>
      <c r="U272" s="24"/>
      <c r="V272" s="24">
        <v>4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2</v>
      </c>
      <c r="L281" s="24">
        <v>2</v>
      </c>
      <c r="M281" s="24">
        <v>0</v>
      </c>
      <c r="N281" s="23">
        <v>0</v>
      </c>
      <c r="O281" s="24">
        <v>1</v>
      </c>
      <c r="P281" s="24">
        <v>4</v>
      </c>
      <c r="Q281" s="24">
        <v>0</v>
      </c>
      <c r="R281" s="24">
        <v>4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2</v>
      </c>
      <c r="M282" s="24">
        <v>0</v>
      </c>
      <c r="N282" s="23">
        <v>0</v>
      </c>
      <c r="O282" s="24">
        <v>7</v>
      </c>
      <c r="P282" s="24">
        <v>3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1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0</v>
      </c>
      <c r="M304" s="24">
        <v>0</v>
      </c>
      <c r="N304" s="23">
        <v>0</v>
      </c>
      <c r="O304" s="24">
        <v>0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6</v>
      </c>
      <c r="L309" s="24">
        <v>1</v>
      </c>
      <c r="M309" s="24">
        <v>0</v>
      </c>
      <c r="N309" s="23">
        <v>2</v>
      </c>
      <c r="O309" s="24">
        <v>6</v>
      </c>
      <c r="P309" s="24">
        <v>9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1</v>
      </c>
      <c r="W309" s="24">
        <v>1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2</v>
      </c>
      <c r="L321" s="24">
        <v>0</v>
      </c>
      <c r="M321" s="24">
        <v>0</v>
      </c>
      <c r="N321" s="23">
        <v>0</v>
      </c>
      <c r="O321" s="24">
        <v>5</v>
      </c>
      <c r="P321" s="24">
        <v>2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1</v>
      </c>
      <c r="M334" s="24">
        <v>0</v>
      </c>
      <c r="N334" s="23">
        <v>1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7</v>
      </c>
      <c r="L338" s="24">
        <v>1</v>
      </c>
      <c r="M338" s="24">
        <v>2</v>
      </c>
      <c r="N338" s="23">
        <v>8</v>
      </c>
      <c r="O338" s="24">
        <v>15</v>
      </c>
      <c r="P338" s="24">
        <v>16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4</v>
      </c>
      <c r="W338" s="24">
        <v>2</v>
      </c>
      <c r="X338" s="24">
        <v>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7</v>
      </c>
      <c r="L339" s="24">
        <v>1</v>
      </c>
      <c r="M339" s="24">
        <v>0</v>
      </c>
      <c r="N339" s="23">
        <v>6</v>
      </c>
      <c r="O339" s="24">
        <v>17</v>
      </c>
      <c r="P339" s="24">
        <v>14</v>
      </c>
      <c r="Q339" s="24">
        <v>3</v>
      </c>
      <c r="R339" s="24">
        <v>0</v>
      </c>
      <c r="S339" s="24">
        <v>0</v>
      </c>
      <c r="T339" s="24">
        <v>0</v>
      </c>
      <c r="U339" s="24"/>
      <c r="V339" s="24">
        <v>9</v>
      </c>
      <c r="W339" s="24">
        <v>5</v>
      </c>
      <c r="X339" s="24">
        <v>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0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1</v>
      </c>
      <c r="L347" s="24">
        <v>0</v>
      </c>
      <c r="M347" s="24">
        <v>0</v>
      </c>
      <c r="N347" s="23">
        <v>1</v>
      </c>
      <c r="O347" s="24">
        <v>4</v>
      </c>
      <c r="P347" s="24">
        <v>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0</v>
      </c>
      <c r="M351" s="24">
        <v>0</v>
      </c>
      <c r="N351" s="23">
        <v>1</v>
      </c>
      <c r="O351" s="24">
        <v>0</v>
      </c>
      <c r="P351" s="24">
        <v>3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1</v>
      </c>
      <c r="M379" s="24">
        <v>0</v>
      </c>
      <c r="N379" s="23">
        <v>0</v>
      </c>
      <c r="O379" s="24">
        <v>2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1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1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9</v>
      </c>
      <c r="K592" s="24">
        <v>16</v>
      </c>
      <c r="L592" s="24">
        <v>0</v>
      </c>
      <c r="M592" s="24">
        <v>2</v>
      </c>
      <c r="N592" s="23">
        <v>9</v>
      </c>
      <c r="O592" s="24">
        <v>26</v>
      </c>
      <c r="P592" s="24">
        <v>25</v>
      </c>
      <c r="Q592" s="24">
        <v>5</v>
      </c>
      <c r="R592" s="24">
        <v>14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1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7</v>
      </c>
      <c r="L657" s="24">
        <v>3</v>
      </c>
      <c r="M657" s="24">
        <v>0</v>
      </c>
      <c r="N657" s="23">
        <v>2</v>
      </c>
      <c r="O657" s="24">
        <v>12</v>
      </c>
      <c r="P657" s="24">
        <v>12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0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3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2"/>
    <cfRule type="duplicateValues" dxfId="59" priority="13"/>
  </conditionalFormatting>
  <conditionalFormatting sqref="H1">
    <cfRule type="duplicateValues" dxfId="58" priority="11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8"/>
    <cfRule type="duplicateValues" dxfId="53" priority="9"/>
  </conditionalFormatting>
  <conditionalFormatting sqref="H1">
    <cfRule type="duplicateValues" dxfId="52" priority="7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8"/>
    <cfRule type="duplicateValues" dxfId="47" priority="9"/>
  </conditionalFormatting>
  <conditionalFormatting sqref="H1">
    <cfRule type="duplicateValues" dxfId="46" priority="7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8"/>
    <cfRule type="duplicateValues" dxfId="41" priority="9"/>
  </conditionalFormatting>
  <conditionalFormatting sqref="H1">
    <cfRule type="duplicateValues" dxfId="40" priority="7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908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8"/>
    <cfRule type="duplicateValues" dxfId="35" priority="9"/>
  </conditionalFormatting>
  <conditionalFormatting sqref="H1">
    <cfRule type="duplicateValues" dxfId="34" priority="7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8"/>
    <cfRule type="duplicateValues" dxfId="29" priority="9"/>
  </conditionalFormatting>
  <conditionalFormatting sqref="H1">
    <cfRule type="duplicateValues" dxfId="28" priority="7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8"/>
    <cfRule type="duplicateValues" dxfId="23" priority="9"/>
  </conditionalFormatting>
  <conditionalFormatting sqref="H1">
    <cfRule type="duplicateValues" dxfId="22" priority="7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8"/>
    <cfRule type="duplicateValues" dxfId="17" priority="9"/>
  </conditionalFormatting>
  <conditionalFormatting sqref="H1">
    <cfRule type="duplicateValues" dxfId="16" priority="7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8"/>
    <cfRule type="duplicateValues" dxfId="9" priority="9"/>
  </conditionalFormatting>
  <conditionalFormatting sqref="H1">
    <cfRule type="duplicateValues" dxfId="8" priority="7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P5" sqref="AP5:AP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tr">
        <f>+Ene!A1</f>
        <v>REPORTE  NUTRICION  2025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29">
        <f t="shared" ref="J2:AI2" si="0">SUBTOTAL(9,J5:J964)</f>
        <v>0</v>
      </c>
      <c r="K2" s="29">
        <f t="shared" si="0"/>
        <v>1131</v>
      </c>
      <c r="L2" s="31">
        <f>IFERROR(K2/J2,0)*100</f>
        <v>0</v>
      </c>
      <c r="M2" s="29">
        <f t="shared" si="0"/>
        <v>0</v>
      </c>
      <c r="N2" s="29">
        <f t="shared" si="0"/>
        <v>1463</v>
      </c>
      <c r="O2" s="31">
        <f>IFERROR(N2/M2,0)*100</f>
        <v>0</v>
      </c>
      <c r="P2" s="29">
        <f t="shared" si="0"/>
        <v>0</v>
      </c>
      <c r="Q2" s="29">
        <f t="shared" si="0"/>
        <v>557</v>
      </c>
      <c r="R2" s="31">
        <f>IFERROR(Q2/P2,0)*100</f>
        <v>0</v>
      </c>
      <c r="S2" s="29">
        <f t="shared" si="0"/>
        <v>0</v>
      </c>
      <c r="T2" s="29">
        <f t="shared" si="0"/>
        <v>218</v>
      </c>
      <c r="U2" s="31">
        <f>IFERROR(T2/S2,0)*100</f>
        <v>0</v>
      </c>
      <c r="V2" s="29">
        <f t="shared" si="0"/>
        <v>0</v>
      </c>
      <c r="W2" s="29">
        <f t="shared" si="0"/>
        <v>1085</v>
      </c>
      <c r="X2" s="31">
        <f>IFERROR(W2/V2,0)*100</f>
        <v>0</v>
      </c>
      <c r="Y2" s="50">
        <f t="shared" si="0"/>
        <v>0</v>
      </c>
      <c r="Z2" s="29">
        <f t="shared" si="0"/>
        <v>3290</v>
      </c>
      <c r="AA2" s="31">
        <f>IFERROR(Z2/Y2,0)*100</f>
        <v>0</v>
      </c>
      <c r="AB2" s="50">
        <f t="shared" si="0"/>
        <v>0</v>
      </c>
      <c r="AC2" s="29">
        <f t="shared" si="0"/>
        <v>3151</v>
      </c>
      <c r="AD2" s="31">
        <f>IFERROR(AC2/AB2,0)*100</f>
        <v>0</v>
      </c>
      <c r="AE2" s="29">
        <f t="shared" si="0"/>
        <v>0</v>
      </c>
      <c r="AF2" s="29">
        <f t="shared" si="0"/>
        <v>413</v>
      </c>
      <c r="AG2" s="31">
        <f>IFERROR(AF2/AE2,0)*100</f>
        <v>0</v>
      </c>
      <c r="AH2" s="29">
        <f t="shared" si="0"/>
        <v>0</v>
      </c>
      <c r="AI2" s="29">
        <f t="shared" si="0"/>
        <v>1156</v>
      </c>
      <c r="AJ2" s="31">
        <f>IFERROR(AI2/AH2,0)*100</f>
        <v>0</v>
      </c>
      <c r="AK2" s="28">
        <f t="shared" ref="AK2:AL2" si="1">SUBTOTAL(9,AK5:AK963)</f>
        <v>77</v>
      </c>
      <c r="AL2" s="28">
        <f t="shared" si="1"/>
        <v>6</v>
      </c>
      <c r="AM2" s="50">
        <f t="shared" ref="AM2:AT2" si="2">SUBTOTAL(9,AM5:AM964)</f>
        <v>0</v>
      </c>
      <c r="AN2" s="29">
        <f t="shared" si="2"/>
        <v>1234</v>
      </c>
      <c r="AO2" s="31">
        <f>IFERROR(AN2/AM2,0)*100</f>
        <v>0</v>
      </c>
      <c r="AP2" s="50">
        <f t="shared" si="2"/>
        <v>0</v>
      </c>
      <c r="AQ2" s="29">
        <f t="shared" si="2"/>
        <v>259</v>
      </c>
      <c r="AR2" s="31">
        <f>IFERROR(AQ2/AP2,0)*100</f>
        <v>0</v>
      </c>
      <c r="AS2" s="29">
        <f t="shared" si="2"/>
        <v>1234</v>
      </c>
      <c r="AT2" s="29">
        <f t="shared" si="2"/>
        <v>389</v>
      </c>
      <c r="AU2" s="31">
        <f>IFERROR(AT2/AS2,0)*100</f>
        <v>31.523500810372774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7" t="s">
        <v>248</v>
      </c>
      <c r="K3" s="58"/>
      <c r="L3" s="59"/>
      <c r="M3" s="60" t="s">
        <v>232</v>
      </c>
      <c r="N3" s="61"/>
      <c r="O3" s="62"/>
      <c r="P3" s="60" t="s">
        <v>233</v>
      </c>
      <c r="Q3" s="61"/>
      <c r="R3" s="62"/>
      <c r="S3" s="57" t="s">
        <v>236</v>
      </c>
      <c r="T3" s="58"/>
      <c r="U3" s="59"/>
      <c r="V3" s="57" t="s">
        <v>869</v>
      </c>
      <c r="W3" s="58"/>
      <c r="X3" s="59"/>
      <c r="Y3" s="57" t="s">
        <v>267</v>
      </c>
      <c r="Z3" s="58"/>
      <c r="AA3" s="59"/>
      <c r="AB3" s="57" t="s">
        <v>223</v>
      </c>
      <c r="AC3" s="58"/>
      <c r="AD3" s="59"/>
      <c r="AE3" s="63" t="s">
        <v>247</v>
      </c>
      <c r="AF3" s="64"/>
      <c r="AG3" s="65"/>
      <c r="AH3" s="63" t="s">
        <v>246</v>
      </c>
      <c r="AI3" s="64"/>
      <c r="AJ3" s="65"/>
      <c r="AK3" s="21" t="s">
        <v>224</v>
      </c>
      <c r="AL3" s="21" t="s">
        <v>225</v>
      </c>
      <c r="AM3" s="63" t="s">
        <v>902</v>
      </c>
      <c r="AN3" s="64"/>
      <c r="AO3" s="65"/>
      <c r="AP3" s="63" t="s">
        <v>245</v>
      </c>
      <c r="AQ3" s="64"/>
      <c r="AR3" s="65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0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3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0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0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0</v>
      </c>
      <c r="AD6" s="33">
        <f t="shared" ref="AD6:AD69" si="9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0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3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3</v>
      </c>
      <c r="AT6" s="24">
        <f>+Ene!X6+Feb!X6+Mar!X6+Abr!X6+May!X6+Jun!X6+Jul!X6+Ago!X6+Set!X6+Oct!X6+Nov!X6+Dic!X6</f>
        <v>0</v>
      </c>
      <c r="AU6" s="33">
        <f t="shared" ref="AU6:AU69" si="15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0</v>
      </c>
      <c r="L7" s="33">
        <f t="shared" si="3"/>
        <v>0</v>
      </c>
      <c r="M7" s="37"/>
      <c r="N7" s="24">
        <f>+Ene!K7+Feb!K7+Mar!K7+Abr!K7+May!K7+Jun!K7+Jul!K7+Ago!K7+Set!K7+Oct!K7+Nov!K7+Dic!K7</f>
        <v>0</v>
      </c>
      <c r="O7" s="33">
        <f t="shared" si="4"/>
        <v>0</v>
      </c>
      <c r="P7" s="37"/>
      <c r="Q7" s="24">
        <f>+Ene!L7+Feb!L7+Mar!L7+Abr!L7+May!L7+Jun!L7+Jul!L7+Ago!L7+Set!L7+Oct!L7+Nov!L7+Dic!L7</f>
        <v>0</v>
      </c>
      <c r="R7" s="33">
        <f t="shared" si="5"/>
        <v>0</v>
      </c>
      <c r="S7" s="44"/>
      <c r="T7" s="24">
        <f>+Ene!M7+Feb!M7+Mar!M7+Abr!M7+May!M7+Jun!M7+Jul!M7+Ago!M7+Set!M7+Oct!M7+Nov!M7+Dic!M7</f>
        <v>0</v>
      </c>
      <c r="U7" s="33">
        <f t="shared" si="6"/>
        <v>0</v>
      </c>
      <c r="V7" s="44"/>
      <c r="W7" s="23">
        <f>+Ene!N7+Feb!N7+Mar!N7+Abr!N7+May!N7+Jun!N7+Jul!N7+Ago!N7+Set!N7+Oct!N7+Nov!N7+Dic!N7</f>
        <v>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0</v>
      </c>
      <c r="AA7" s="33">
        <f t="shared" si="8"/>
        <v>0</v>
      </c>
      <c r="AB7" s="37">
        <v>0</v>
      </c>
      <c r="AC7" s="24">
        <f>+Ene!P7+Feb!P7+Mar!P7+Abr!P7+May!P7+Jun!P7+Jul!P7+Ago!P7+Set!P7+Oct!P7+Nov!P7+Dic!P7</f>
        <v>0</v>
      </c>
      <c r="AD7" s="33">
        <f t="shared" si="9"/>
        <v>0</v>
      </c>
      <c r="AE7" s="37"/>
      <c r="AF7" s="24">
        <f>+Ene!Q7+Feb!Q7+Mar!Q7+Abr!Q7+May!Q7+Jun!Q7+Jul!Q7+Ago!Q7+Set!Q7+Oct!Q7+Nov!Q7+Dic!Q7</f>
        <v>0</v>
      </c>
      <c r="AG7" s="33">
        <f t="shared" si="10"/>
        <v>0</v>
      </c>
      <c r="AH7" s="37"/>
      <c r="AI7" s="24">
        <f>+Ene!R7+Feb!R7+Mar!R7+Abr!R7+May!R7+Jun!R7+Jul!R7+Ago!R7+Set!R7+Oct!R7+Nov!R7+Dic!R7</f>
        <v>1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0</v>
      </c>
      <c r="AO7" s="33">
        <f t="shared" si="12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0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0</v>
      </c>
      <c r="L8" s="33">
        <f t="shared" si="3"/>
        <v>0</v>
      </c>
      <c r="M8" s="37"/>
      <c r="N8" s="24">
        <f>+Ene!K8+Feb!K8+Mar!K8+Abr!K8+May!K8+Jun!K8+Jul!K8+Ago!K8+Set!K8+Oct!K8+Nov!K8+Dic!K8</f>
        <v>0</v>
      </c>
      <c r="O8" s="33">
        <f t="shared" si="4"/>
        <v>0</v>
      </c>
      <c r="P8" s="37"/>
      <c r="Q8" s="24">
        <f>+Ene!L8+Feb!L8+Mar!L8+Abr!L8+May!L8+Jun!L8+Jul!L8+Ago!L8+Set!L8+Oct!L8+Nov!L8+Dic!L8</f>
        <v>1</v>
      </c>
      <c r="R8" s="33">
        <f t="shared" si="5"/>
        <v>0</v>
      </c>
      <c r="S8" s="44"/>
      <c r="T8" s="24">
        <f>+Ene!M8+Feb!M8+Mar!M8+Abr!M8+May!M8+Jun!M8+Jul!M8+Ago!M8+Set!M8+Oct!M8+Nov!M8+Dic!M8</f>
        <v>0</v>
      </c>
      <c r="U8" s="33">
        <f t="shared" si="6"/>
        <v>0</v>
      </c>
      <c r="V8" s="44"/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0</v>
      </c>
      <c r="AA8" s="33">
        <f t="shared" si="8"/>
        <v>0</v>
      </c>
      <c r="AB8" s="37">
        <v>0</v>
      </c>
      <c r="AC8" s="24">
        <f>+Ene!P8+Feb!P8+Mar!P8+Abr!P8+May!P8+Jun!P8+Jul!P8+Ago!P8+Set!P8+Oct!P8+Nov!P8+Dic!P8</f>
        <v>1</v>
      </c>
      <c r="AD8" s="33">
        <f t="shared" si="9"/>
        <v>0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1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3</v>
      </c>
      <c r="L9" s="33">
        <f t="shared" si="3"/>
        <v>0</v>
      </c>
      <c r="M9" s="37"/>
      <c r="N9" s="24">
        <f>+Ene!K9+Feb!K9+Mar!K9+Abr!K9+May!K9+Jun!K9+Jul!K9+Ago!K9+Set!K9+Oct!K9+Nov!K9+Dic!K9</f>
        <v>8</v>
      </c>
      <c r="O9" s="33">
        <f t="shared" si="4"/>
        <v>0</v>
      </c>
      <c r="P9" s="37"/>
      <c r="Q9" s="24">
        <f>+Ene!L9+Feb!L9+Mar!L9+Abr!L9+May!L9+Jun!L9+Jul!L9+Ago!L9+Set!L9+Oct!L9+Nov!L9+Dic!L9</f>
        <v>0</v>
      </c>
      <c r="R9" s="33">
        <f t="shared" si="5"/>
        <v>0</v>
      </c>
      <c r="S9" s="44"/>
      <c r="T9" s="24">
        <f>+Ene!M9+Feb!M9+Mar!M9+Abr!M9+May!M9+Jun!M9+Jul!M9+Ago!M9+Set!M9+Oct!M9+Nov!M9+Dic!M9</f>
        <v>1</v>
      </c>
      <c r="U9" s="33">
        <f t="shared" si="6"/>
        <v>0</v>
      </c>
      <c r="V9" s="44"/>
      <c r="W9" s="23">
        <f>+Ene!N9+Feb!N9+Mar!N9+Abr!N9+May!N9+Jun!N9+Jul!N9+Ago!N9+Set!N9+Oct!N9+Nov!N9+Dic!N9</f>
        <v>3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12</v>
      </c>
      <c r="AA9" s="33">
        <f t="shared" si="8"/>
        <v>0</v>
      </c>
      <c r="AB9" s="37">
        <v>0</v>
      </c>
      <c r="AC9" s="24">
        <f>+Ene!P9+Feb!P9+Mar!P9+Abr!P9+May!P9+Jun!P9+Jul!P9+Ago!P9+Set!P9+Oct!P9+Nov!P9+Dic!P9</f>
        <v>11</v>
      </c>
      <c r="AD9" s="33">
        <f t="shared" si="9"/>
        <v>0</v>
      </c>
      <c r="AE9" s="37"/>
      <c r="AF9" s="24">
        <f>+Ene!Q9+Feb!Q9+Mar!Q9+Abr!Q9+May!Q9+Jun!Q9+Jul!Q9+Ago!Q9+Set!Q9+Oct!Q9+Nov!Q9+Dic!Q9</f>
        <v>0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9</v>
      </c>
      <c r="AO9" s="33">
        <f t="shared" si="12"/>
        <v>0</v>
      </c>
      <c r="AP9" s="37">
        <v>0</v>
      </c>
      <c r="AQ9" s="24">
        <f>+Ene!W9+Feb!W9+Mar!W9+Abr!W9+May!W9+Jun!W9+Jul!W9+Ago!W9+Set!W9+Oct!W9+Nov!W9+Dic!W9</f>
        <v>6</v>
      </c>
      <c r="AR9" s="33">
        <f t="shared" si="13"/>
        <v>0</v>
      </c>
      <c r="AS9" s="24">
        <f t="shared" si="14"/>
        <v>9</v>
      </c>
      <c r="AT9" s="24">
        <f>+Ene!X9+Feb!X9+Mar!X9+Abr!X9+May!X9+Jun!X9+Jul!X9+Ago!X9+Set!X9+Oct!X9+Nov!X9+Dic!X9</f>
        <v>3</v>
      </c>
      <c r="AU9" s="33">
        <f t="shared" si="15"/>
        <v>33.333333333333329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25</v>
      </c>
      <c r="L10" s="33">
        <f t="shared" si="3"/>
        <v>0</v>
      </c>
      <c r="M10" s="37"/>
      <c r="N10" s="24">
        <f>+Ene!K10+Feb!K10+Mar!K10+Abr!K10+May!K10+Jun!K10+Jul!K10+Ago!K10+Set!K10+Oct!K10+Nov!K10+Dic!K10</f>
        <v>27</v>
      </c>
      <c r="O10" s="33">
        <f t="shared" si="4"/>
        <v>0</v>
      </c>
      <c r="P10" s="37"/>
      <c r="Q10" s="24">
        <f>+Ene!L10+Feb!L10+Mar!L10+Abr!L10+May!L10+Jun!L10+Jul!L10+Ago!L10+Set!L10+Oct!L10+Nov!L10+Dic!L10</f>
        <v>1</v>
      </c>
      <c r="R10" s="33">
        <f t="shared" si="5"/>
        <v>0</v>
      </c>
      <c r="S10" s="44"/>
      <c r="T10" s="24">
        <f>+Ene!M10+Feb!M10+Mar!M10+Abr!M10+May!M10+Jun!M10+Jul!M10+Ago!M10+Set!M10+Oct!M10+Nov!M10+Dic!M10</f>
        <v>0</v>
      </c>
      <c r="U10" s="33">
        <f t="shared" si="6"/>
        <v>0</v>
      </c>
      <c r="V10" s="44"/>
      <c r="W10" s="23">
        <f>+Ene!N10+Feb!N10+Mar!N10+Abr!N10+May!N10+Jun!N10+Jul!N10+Ago!N10+Set!N10+Oct!N10+Nov!N10+Dic!N10</f>
        <v>24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76</v>
      </c>
      <c r="AA10" s="33">
        <f t="shared" si="8"/>
        <v>0</v>
      </c>
      <c r="AB10" s="37">
        <v>0</v>
      </c>
      <c r="AC10" s="24">
        <f>+Ene!P10+Feb!P10+Mar!P10+Abr!P10+May!P10+Jun!P10+Jul!P10+Ago!P10+Set!P10+Oct!P10+Nov!P10+Dic!P10</f>
        <v>53</v>
      </c>
      <c r="AD10" s="33">
        <f t="shared" si="9"/>
        <v>0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0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24</v>
      </c>
      <c r="AO10" s="33">
        <f t="shared" si="12"/>
        <v>0</v>
      </c>
      <c r="AP10" s="37">
        <v>0</v>
      </c>
      <c r="AQ10" s="24">
        <f>+Ene!W10+Feb!W10+Mar!W10+Abr!W10+May!W10+Jun!W10+Jul!W10+Ago!W10+Set!W10+Oct!W10+Nov!W10+Dic!W10</f>
        <v>3</v>
      </c>
      <c r="AR10" s="33">
        <f t="shared" si="13"/>
        <v>0</v>
      </c>
      <c r="AS10" s="24">
        <f t="shared" si="14"/>
        <v>24</v>
      </c>
      <c r="AT10" s="24">
        <f>+Ene!X10+Feb!X10+Mar!X10+Abr!X10+May!X10+Jun!X10+Jul!X10+Ago!X10+Set!X10+Oct!X10+Nov!X10+Dic!X10</f>
        <v>5</v>
      </c>
      <c r="AU10" s="33">
        <f t="shared" si="15"/>
        <v>20.833333333333336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9</v>
      </c>
      <c r="L11" s="33">
        <f t="shared" si="3"/>
        <v>0</v>
      </c>
      <c r="M11" s="37"/>
      <c r="N11" s="24">
        <f>+Ene!K11+Feb!K11+Mar!K11+Abr!K11+May!K11+Jun!K11+Jul!K11+Ago!K11+Set!K11+Oct!K11+Nov!K11+Dic!K11</f>
        <v>14</v>
      </c>
      <c r="O11" s="33">
        <f t="shared" si="4"/>
        <v>0</v>
      </c>
      <c r="P11" s="37"/>
      <c r="Q11" s="24">
        <f>+Ene!L11+Feb!L11+Mar!L11+Abr!L11+May!L11+Jun!L11+Jul!L11+Ago!L11+Set!L11+Oct!L11+Nov!L11+Dic!L11</f>
        <v>11</v>
      </c>
      <c r="R11" s="33">
        <f t="shared" si="5"/>
        <v>0</v>
      </c>
      <c r="S11" s="44"/>
      <c r="T11" s="24">
        <f>+Ene!M11+Feb!M11+Mar!M11+Abr!M11+May!M11+Jun!M11+Jul!M11+Ago!M11+Set!M11+Oct!M11+Nov!M11+Dic!M11</f>
        <v>7</v>
      </c>
      <c r="U11" s="33">
        <f t="shared" si="6"/>
        <v>0</v>
      </c>
      <c r="V11" s="44"/>
      <c r="W11" s="23">
        <f>+Ene!N11+Feb!N11+Mar!N11+Abr!N11+May!N11+Jun!N11+Jul!N11+Ago!N11+Set!N11+Oct!N11+Nov!N11+Dic!N11</f>
        <v>8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47</v>
      </c>
      <c r="AA11" s="33">
        <f t="shared" si="8"/>
        <v>0</v>
      </c>
      <c r="AB11" s="37">
        <v>0</v>
      </c>
      <c r="AC11" s="24">
        <f>+Ene!P11+Feb!P11+Mar!P11+Abr!P11+May!P11+Jun!P11+Jul!P11+Ago!P11+Set!P11+Oct!P11+Nov!P11+Dic!P11</f>
        <v>34</v>
      </c>
      <c r="AD11" s="33">
        <f t="shared" si="9"/>
        <v>0</v>
      </c>
      <c r="AE11" s="37"/>
      <c r="AF11" s="24">
        <f>+Ene!Q11+Feb!Q11+Mar!Q11+Abr!Q11+May!Q11+Jun!Q11+Jul!Q11+Ago!Q11+Set!Q11+Oct!Q11+Nov!Q11+Dic!Q11</f>
        <v>1</v>
      </c>
      <c r="AG11" s="33">
        <f t="shared" si="10"/>
        <v>0</v>
      </c>
      <c r="AH11" s="37"/>
      <c r="AI11" s="24">
        <f>+Ene!R11+Feb!R11+Mar!R11+Abr!R11+May!R11+Jun!R11+Jul!R11+Ago!R11+Set!R11+Oct!R11+Nov!R11+Dic!R11</f>
        <v>39</v>
      </c>
      <c r="AJ11" s="33">
        <f t="shared" si="11"/>
        <v>0</v>
      </c>
      <c r="AK11" s="24">
        <f>+Ene!S11+Feb!S11+Mar!S11+Abr!S11+May!S11+Jun!S11+Jul!S11+Ago!S11+Set!S11+Oct!S11+Nov!S11+Dic!S11</f>
        <v>3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10</v>
      </c>
      <c r="AO11" s="33">
        <f t="shared" si="12"/>
        <v>0</v>
      </c>
      <c r="AP11" s="37">
        <v>0</v>
      </c>
      <c r="AQ11" s="24">
        <f>+Ene!W11+Feb!W11+Mar!W11+Abr!W11+May!W11+Jun!W11+Jul!W11+Ago!W11+Set!W11+Oct!W11+Nov!W11+Dic!W11</f>
        <v>2</v>
      </c>
      <c r="AR11" s="33">
        <f t="shared" si="13"/>
        <v>0</v>
      </c>
      <c r="AS11" s="24">
        <f t="shared" si="14"/>
        <v>10</v>
      </c>
      <c r="AT11" s="24">
        <f>+Ene!X11+Feb!X11+Mar!X11+Abr!X11+May!X11+Jun!X11+Jul!X11+Ago!X11+Set!X11+Oct!X11+Nov!X11+Dic!X11</f>
        <v>3</v>
      </c>
      <c r="AU11" s="33">
        <f t="shared" si="15"/>
        <v>30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14</v>
      </c>
      <c r="L12" s="33">
        <f t="shared" si="3"/>
        <v>0</v>
      </c>
      <c r="M12" s="37"/>
      <c r="N12" s="24">
        <f>+Ene!K12+Feb!K12+Mar!K12+Abr!K12+May!K12+Jun!K12+Jul!K12+Ago!K12+Set!K12+Oct!K12+Nov!K12+Dic!K12</f>
        <v>23</v>
      </c>
      <c r="O12" s="33">
        <f t="shared" si="4"/>
        <v>0</v>
      </c>
      <c r="P12" s="37"/>
      <c r="Q12" s="24">
        <f>+Ene!L12+Feb!L12+Mar!L12+Abr!L12+May!L12+Jun!L12+Jul!L12+Ago!L12+Set!L12+Oct!L12+Nov!L12+Dic!L12</f>
        <v>9</v>
      </c>
      <c r="R12" s="33">
        <f t="shared" si="5"/>
        <v>0</v>
      </c>
      <c r="S12" s="44"/>
      <c r="T12" s="24">
        <f>+Ene!M12+Feb!M12+Mar!M12+Abr!M12+May!M12+Jun!M12+Jul!M12+Ago!M12+Set!M12+Oct!M12+Nov!M12+Dic!M12</f>
        <v>9</v>
      </c>
      <c r="U12" s="33">
        <f t="shared" si="6"/>
        <v>0</v>
      </c>
      <c r="V12" s="44"/>
      <c r="W12" s="23">
        <f>+Ene!N12+Feb!N12+Mar!N12+Abr!N12+May!N12+Jun!N12+Jul!N12+Ago!N12+Set!N12+Oct!N12+Nov!N12+Dic!N12</f>
        <v>13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61</v>
      </c>
      <c r="AA12" s="33">
        <f t="shared" si="8"/>
        <v>0</v>
      </c>
      <c r="AB12" s="37">
        <v>0</v>
      </c>
      <c r="AC12" s="24">
        <f>+Ene!P12+Feb!P12+Mar!P12+Abr!P12+May!P12+Jun!P12+Jul!P12+Ago!P12+Set!P12+Oct!P12+Nov!P12+Dic!P12</f>
        <v>46</v>
      </c>
      <c r="AD12" s="33">
        <f t="shared" si="9"/>
        <v>0</v>
      </c>
      <c r="AE12" s="37"/>
      <c r="AF12" s="24">
        <f>+Ene!Q12+Feb!Q12+Mar!Q12+Abr!Q12+May!Q12+Jun!Q12+Jul!Q12+Ago!Q12+Set!Q12+Oct!Q12+Nov!Q12+Dic!Q12</f>
        <v>18</v>
      </c>
      <c r="AG12" s="33">
        <f t="shared" si="10"/>
        <v>0</v>
      </c>
      <c r="AH12" s="37"/>
      <c r="AI12" s="24">
        <f>+Ene!R12+Feb!R12+Mar!R12+Abr!R12+May!R12+Jun!R12+Jul!R12+Ago!R12+Set!R12+Oct!R12+Nov!R12+Dic!R12</f>
        <v>39</v>
      </c>
      <c r="AJ12" s="33">
        <f t="shared" si="11"/>
        <v>0</v>
      </c>
      <c r="AK12" s="24">
        <f>+Ene!S12+Feb!S12+Mar!S12+Abr!S12+May!S12+Jun!S12+Jul!S12+Ago!S12+Set!S12+Oct!S12+Nov!S12+Dic!S12</f>
        <v>1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7</v>
      </c>
      <c r="AO12" s="33">
        <f t="shared" si="12"/>
        <v>0</v>
      </c>
      <c r="AP12" s="37">
        <v>0</v>
      </c>
      <c r="AQ12" s="24">
        <f>+Ene!W12+Feb!W12+Mar!W12+Abr!W12+May!W12+Jun!W12+Jul!W12+Ago!W12+Set!W12+Oct!W12+Nov!W12+Dic!W12</f>
        <v>3</v>
      </c>
      <c r="AR12" s="33">
        <f t="shared" si="13"/>
        <v>0</v>
      </c>
      <c r="AS12" s="24">
        <f t="shared" si="14"/>
        <v>7</v>
      </c>
      <c r="AT12" s="24">
        <f>+Ene!X12+Feb!X12+Mar!X12+Abr!X12+May!X12+Jun!X12+Jul!X12+Ago!X12+Set!X12+Oct!X12+Nov!X12+Dic!X12</f>
        <v>2</v>
      </c>
      <c r="AU12" s="33">
        <f t="shared" si="15"/>
        <v>28.571428571428569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7</v>
      </c>
      <c r="L13" s="33">
        <f t="shared" si="3"/>
        <v>0</v>
      </c>
      <c r="M13" s="37"/>
      <c r="N13" s="24">
        <f>+Ene!K13+Feb!K13+Mar!K13+Abr!K13+May!K13+Jun!K13+Jul!K13+Ago!K13+Set!K13+Oct!K13+Nov!K13+Dic!K13</f>
        <v>19</v>
      </c>
      <c r="O13" s="33">
        <f t="shared" si="4"/>
        <v>0</v>
      </c>
      <c r="P13" s="37"/>
      <c r="Q13" s="24">
        <f>+Ene!L13+Feb!L13+Mar!L13+Abr!L13+May!L13+Jun!L13+Jul!L13+Ago!L13+Set!L13+Oct!L13+Nov!L13+Dic!L13</f>
        <v>4</v>
      </c>
      <c r="R13" s="33">
        <f t="shared" si="5"/>
        <v>0</v>
      </c>
      <c r="S13" s="44"/>
      <c r="T13" s="24">
        <f>+Ene!M13+Feb!M13+Mar!M13+Abr!M13+May!M13+Jun!M13+Jul!M13+Ago!M13+Set!M13+Oct!M13+Nov!M13+Dic!M13</f>
        <v>5</v>
      </c>
      <c r="U13" s="33">
        <f t="shared" si="6"/>
        <v>0</v>
      </c>
      <c r="V13" s="44"/>
      <c r="W13" s="23">
        <f>+Ene!N13+Feb!N13+Mar!N13+Abr!N13+May!N13+Jun!N13+Jul!N13+Ago!N13+Set!N13+Oct!N13+Nov!N13+Dic!N13</f>
        <v>7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35</v>
      </c>
      <c r="AA13" s="33">
        <f t="shared" si="8"/>
        <v>0</v>
      </c>
      <c r="AB13" s="37">
        <v>0</v>
      </c>
      <c r="AC13" s="24">
        <f>+Ene!P13+Feb!P13+Mar!P13+Abr!P13+May!P13+Jun!P13+Jul!P13+Ago!P13+Set!P13+Oct!P13+Nov!P13+Dic!P13</f>
        <v>30</v>
      </c>
      <c r="AD13" s="33">
        <f t="shared" si="9"/>
        <v>0</v>
      </c>
      <c r="AE13" s="37"/>
      <c r="AF13" s="24">
        <f>+Ene!Q13+Feb!Q13+Mar!Q13+Abr!Q13+May!Q13+Jun!Q13+Jul!Q13+Ago!Q13+Set!Q13+Oct!Q13+Nov!Q13+Dic!Q13</f>
        <v>12</v>
      </c>
      <c r="AG13" s="33">
        <f t="shared" si="10"/>
        <v>0</v>
      </c>
      <c r="AH13" s="37"/>
      <c r="AI13" s="24">
        <f>+Ene!R13+Feb!R13+Mar!R13+Abr!R13+May!R13+Jun!R13+Jul!R13+Ago!R13+Set!R13+Oct!R13+Nov!R13+Dic!R13</f>
        <v>37</v>
      </c>
      <c r="AJ13" s="33">
        <f t="shared" si="11"/>
        <v>0</v>
      </c>
      <c r="AK13" s="24">
        <f>+Ene!S13+Feb!S13+Mar!S13+Abr!S13+May!S13+Jun!S13+Jul!S13+Ago!S13+Set!S13+Oct!S13+Nov!S13+Dic!S13</f>
        <v>1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8</v>
      </c>
      <c r="AO13" s="33">
        <f t="shared" si="12"/>
        <v>0</v>
      </c>
      <c r="AP13" s="37">
        <v>0</v>
      </c>
      <c r="AQ13" s="24">
        <f>+Ene!W13+Feb!W13+Mar!W13+Abr!W13+May!W13+Jun!W13+Jul!W13+Ago!W13+Set!W13+Oct!W13+Nov!W13+Dic!W13</f>
        <v>4</v>
      </c>
      <c r="AR13" s="33">
        <f t="shared" si="13"/>
        <v>0</v>
      </c>
      <c r="AS13" s="24">
        <f t="shared" si="14"/>
        <v>8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6</v>
      </c>
      <c r="L14" s="33">
        <f t="shared" si="3"/>
        <v>0</v>
      </c>
      <c r="M14" s="37"/>
      <c r="N14" s="24">
        <f>+Ene!K14+Feb!K14+Mar!K14+Abr!K14+May!K14+Jun!K14+Jul!K14+Ago!K14+Set!K14+Oct!K14+Nov!K14+Dic!K14</f>
        <v>8</v>
      </c>
      <c r="O14" s="33">
        <f t="shared" si="4"/>
        <v>0</v>
      </c>
      <c r="P14" s="37"/>
      <c r="Q14" s="24">
        <f>+Ene!L14+Feb!L14+Mar!L14+Abr!L14+May!L14+Jun!L14+Jul!L14+Ago!L14+Set!L14+Oct!L14+Nov!L14+Dic!L14</f>
        <v>2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6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18</v>
      </c>
      <c r="AA14" s="33">
        <f t="shared" si="8"/>
        <v>0</v>
      </c>
      <c r="AB14" s="37">
        <v>0</v>
      </c>
      <c r="AC14" s="24">
        <f>+Ene!P14+Feb!P14+Mar!P14+Abr!P14+May!P14+Jun!P14+Jul!P14+Ago!P14+Set!P14+Oct!P14+Nov!P14+Dic!P14</f>
        <v>16</v>
      </c>
      <c r="AD14" s="33">
        <f t="shared" si="9"/>
        <v>0</v>
      </c>
      <c r="AE14" s="37"/>
      <c r="AF14" s="24">
        <f>+Ene!Q14+Feb!Q14+Mar!Q14+Abr!Q14+May!Q14+Jun!Q14+Jul!Q14+Ago!Q14+Set!Q14+Oct!Q14+Nov!Q14+Dic!Q14</f>
        <v>0</v>
      </c>
      <c r="AG14" s="33">
        <f t="shared" si="10"/>
        <v>0</v>
      </c>
      <c r="AH14" s="37"/>
      <c r="AI14" s="24">
        <f>+Ene!R14+Feb!R14+Mar!R14+Abr!R14+May!R14+Jun!R14+Jul!R14+Ago!R14+Set!R14+Oct!R14+Nov!R14+Dic!R14</f>
        <v>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11</v>
      </c>
      <c r="AO14" s="33">
        <f t="shared" si="12"/>
        <v>0</v>
      </c>
      <c r="AP14" s="37">
        <v>0</v>
      </c>
      <c r="AQ14" s="24">
        <f>+Ene!W14+Feb!W14+Mar!W14+Abr!W14+May!W14+Jun!W14+Jul!W14+Ago!W14+Set!W14+Oct!W14+Nov!W14+Dic!W14</f>
        <v>0</v>
      </c>
      <c r="AR14" s="33">
        <f t="shared" si="13"/>
        <v>0</v>
      </c>
      <c r="AS14" s="24">
        <f t="shared" si="14"/>
        <v>11</v>
      </c>
      <c r="AT14" s="24">
        <f>+Ene!X14+Feb!X14+Mar!X14+Abr!X14+May!X14+Jun!X14+Jul!X14+Ago!X14+Set!X14+Oct!X14+Nov!X14+Dic!X14</f>
        <v>1</v>
      </c>
      <c r="AU14" s="33">
        <f t="shared" si="15"/>
        <v>9.0909090909090917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1</v>
      </c>
      <c r="L15" s="33">
        <f t="shared" si="3"/>
        <v>0</v>
      </c>
      <c r="M15" s="37"/>
      <c r="N15" s="24">
        <f>+Ene!K15+Feb!K15+Mar!K15+Abr!K15+May!K15+Jun!K15+Jul!K15+Ago!K15+Set!K15+Oct!K15+Nov!K15+Dic!K15</f>
        <v>1</v>
      </c>
      <c r="O15" s="33">
        <f t="shared" si="4"/>
        <v>0</v>
      </c>
      <c r="P15" s="37"/>
      <c r="Q15" s="24">
        <f>+Ene!L15+Feb!L15+Mar!L15+Abr!L15+May!L15+Jun!L15+Jul!L15+Ago!L15+Set!L15+Oct!L15+Nov!L15+Dic!L15</f>
        <v>0</v>
      </c>
      <c r="R15" s="33">
        <f t="shared" si="5"/>
        <v>0</v>
      </c>
      <c r="S15" s="44"/>
      <c r="T15" s="24">
        <f>+Ene!M15+Feb!M15+Mar!M15+Abr!M15+May!M15+Jun!M15+Jul!M15+Ago!M15+Set!M15+Oct!M15+Nov!M15+Dic!M15</f>
        <v>0</v>
      </c>
      <c r="U15" s="33">
        <f t="shared" si="6"/>
        <v>0</v>
      </c>
      <c r="V15" s="44"/>
      <c r="W15" s="23">
        <f>+Ene!N15+Feb!N15+Mar!N15+Abr!N15+May!N15+Jun!N15+Jul!N15+Ago!N15+Set!N15+Oct!N15+Nov!N15+Dic!N15</f>
        <v>1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2</v>
      </c>
      <c r="AA15" s="33">
        <f t="shared" si="8"/>
        <v>0</v>
      </c>
      <c r="AB15" s="37">
        <v>0</v>
      </c>
      <c r="AC15" s="24">
        <f>+Ene!P15+Feb!P15+Mar!P15+Abr!P15+May!P15+Jun!P15+Jul!P15+Ago!P15+Set!P15+Oct!P15+Nov!P15+Dic!P15</f>
        <v>2</v>
      </c>
      <c r="AD15" s="33">
        <f t="shared" si="9"/>
        <v>0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4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3"/>
        <v>0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20</v>
      </c>
      <c r="L16" s="33">
        <f t="shared" si="3"/>
        <v>0</v>
      </c>
      <c r="M16" s="37"/>
      <c r="N16" s="24">
        <f>+Ene!K16+Feb!K16+Mar!K16+Abr!K16+May!K16+Jun!K16+Jul!K16+Ago!K16+Set!K16+Oct!K16+Nov!K16+Dic!K16</f>
        <v>19</v>
      </c>
      <c r="O16" s="33">
        <f t="shared" si="4"/>
        <v>0</v>
      </c>
      <c r="P16" s="37"/>
      <c r="Q16" s="24">
        <f>+Ene!L16+Feb!L16+Mar!L16+Abr!L16+May!L16+Jun!L16+Jul!L16+Ago!L16+Set!L16+Oct!L16+Nov!L16+Dic!L16</f>
        <v>10</v>
      </c>
      <c r="R16" s="33">
        <f t="shared" si="5"/>
        <v>0</v>
      </c>
      <c r="S16" s="44"/>
      <c r="T16" s="24">
        <f>+Ene!M16+Feb!M16+Mar!M16+Abr!M16+May!M16+Jun!M16+Jul!M16+Ago!M16+Set!M16+Oct!M16+Nov!M16+Dic!M16</f>
        <v>5</v>
      </c>
      <c r="U16" s="33">
        <f t="shared" si="6"/>
        <v>0</v>
      </c>
      <c r="V16" s="44"/>
      <c r="W16" s="23">
        <f>+Ene!N16+Feb!N16+Mar!N16+Abr!N16+May!N16+Jun!N16+Jul!N16+Ago!N16+Set!N16+Oct!N16+Nov!N16+Dic!N16</f>
        <v>19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57</v>
      </c>
      <c r="AA16" s="33">
        <f t="shared" si="8"/>
        <v>0</v>
      </c>
      <c r="AB16" s="37">
        <v>0</v>
      </c>
      <c r="AC16" s="24">
        <f>+Ene!P16+Feb!P16+Mar!P16+Abr!P16+May!P16+Jun!P16+Jul!P16+Ago!P16+Set!P16+Oct!P16+Nov!P16+Dic!P16</f>
        <v>49</v>
      </c>
      <c r="AD16" s="33">
        <f t="shared" si="9"/>
        <v>0</v>
      </c>
      <c r="AE16" s="37"/>
      <c r="AF16" s="24">
        <f>+Ene!Q16+Feb!Q16+Mar!Q16+Abr!Q16+May!Q16+Jun!Q16+Jul!Q16+Ago!Q16+Set!Q16+Oct!Q16+Nov!Q16+Dic!Q16</f>
        <v>0</v>
      </c>
      <c r="AG16" s="33">
        <f t="shared" si="10"/>
        <v>0</v>
      </c>
      <c r="AH16" s="37"/>
      <c r="AI16" s="24">
        <f>+Ene!R16+Feb!R16+Mar!R16+Abr!R16+May!R16+Jun!R16+Jul!R16+Ago!R16+Set!R16+Oct!R16+Nov!R16+Dic!R16</f>
        <v>31</v>
      </c>
      <c r="AJ16" s="33">
        <f t="shared" si="11"/>
        <v>0</v>
      </c>
      <c r="AK16" s="24">
        <f>+Ene!S16+Feb!S16+Mar!S16+Abr!S16+May!S16+Jun!S16+Jul!S16+Ago!S16+Set!S16+Oct!S16+Nov!S16+Dic!S16</f>
        <v>0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7</v>
      </c>
      <c r="AO16" s="33">
        <f t="shared" si="12"/>
        <v>0</v>
      </c>
      <c r="AP16" s="37">
        <v>0</v>
      </c>
      <c r="AQ16" s="24">
        <f>+Ene!W16+Feb!W16+Mar!W16+Abr!W16+May!W16+Jun!W16+Jul!W16+Ago!W16+Set!W16+Oct!W16+Nov!W16+Dic!W16</f>
        <v>4</v>
      </c>
      <c r="AR16" s="33">
        <f t="shared" si="13"/>
        <v>0</v>
      </c>
      <c r="AS16" s="24">
        <f t="shared" si="14"/>
        <v>7</v>
      </c>
      <c r="AT16" s="24">
        <f>+Ene!X16+Feb!X16+Mar!X16+Abr!X16+May!X16+Jun!X16+Jul!X16+Ago!X16+Set!X16+Oct!X16+Nov!X16+Dic!X16</f>
        <v>2</v>
      </c>
      <c r="AU16" s="33">
        <f t="shared" si="15"/>
        <v>28.571428571428569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12</v>
      </c>
      <c r="L17" s="33">
        <f t="shared" si="3"/>
        <v>0</v>
      </c>
      <c r="M17" s="37"/>
      <c r="N17" s="24">
        <f>+Ene!K17+Feb!K17+Mar!K17+Abr!K17+May!K17+Jun!K17+Jul!K17+Ago!K17+Set!K17+Oct!K17+Nov!K17+Dic!K17</f>
        <v>17</v>
      </c>
      <c r="O17" s="33">
        <f t="shared" si="4"/>
        <v>0</v>
      </c>
      <c r="P17" s="37"/>
      <c r="Q17" s="24">
        <f>+Ene!L17+Feb!L17+Mar!L17+Abr!L17+May!L17+Jun!L17+Jul!L17+Ago!L17+Set!L17+Oct!L17+Nov!L17+Dic!L17</f>
        <v>3</v>
      </c>
      <c r="R17" s="33">
        <f t="shared" si="5"/>
        <v>0</v>
      </c>
      <c r="S17" s="44"/>
      <c r="T17" s="24">
        <f>+Ene!M17+Feb!M17+Mar!M17+Abr!M17+May!M17+Jun!M17+Jul!M17+Ago!M17+Set!M17+Oct!M17+Nov!M17+Dic!M17</f>
        <v>0</v>
      </c>
      <c r="U17" s="33">
        <f t="shared" si="6"/>
        <v>0</v>
      </c>
      <c r="V17" s="44"/>
      <c r="W17" s="23">
        <f>+Ene!N17+Feb!N17+Mar!N17+Abr!N17+May!N17+Jun!N17+Jul!N17+Ago!N17+Set!N17+Oct!N17+Nov!N17+Dic!N17</f>
        <v>12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44</v>
      </c>
      <c r="AA17" s="33">
        <f t="shared" si="8"/>
        <v>0</v>
      </c>
      <c r="AB17" s="37">
        <v>0</v>
      </c>
      <c r="AC17" s="24">
        <f>+Ene!P17+Feb!P17+Mar!P17+Abr!P17+May!P17+Jun!P17+Jul!P17+Ago!P17+Set!P17+Oct!P17+Nov!P17+Dic!P17</f>
        <v>32</v>
      </c>
      <c r="AD17" s="33">
        <f t="shared" si="9"/>
        <v>0</v>
      </c>
      <c r="AE17" s="37"/>
      <c r="AF17" s="24">
        <f>+Ene!Q17+Feb!Q17+Mar!Q17+Abr!Q17+May!Q17+Jun!Q17+Jul!Q17+Ago!Q17+Set!Q17+Oct!Q17+Nov!Q17+Dic!Q17</f>
        <v>0</v>
      </c>
      <c r="AG17" s="33">
        <f t="shared" si="10"/>
        <v>0</v>
      </c>
      <c r="AH17" s="37"/>
      <c r="AI17" s="24">
        <f>+Ene!R17+Feb!R17+Mar!R17+Abr!R17+May!R17+Jun!R17+Jul!R17+Ago!R17+Set!R17+Oct!R17+Nov!R17+Dic!R17</f>
        <v>18</v>
      </c>
      <c r="AJ17" s="33">
        <f t="shared" si="11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10</v>
      </c>
      <c r="AO17" s="33">
        <f t="shared" si="12"/>
        <v>0</v>
      </c>
      <c r="AP17" s="37">
        <v>0</v>
      </c>
      <c r="AQ17" s="24">
        <f>+Ene!W17+Feb!W17+Mar!W17+Abr!W17+May!W17+Jun!W17+Jul!W17+Ago!W17+Set!W17+Oct!W17+Nov!W17+Dic!W17</f>
        <v>6</v>
      </c>
      <c r="AR17" s="33">
        <f t="shared" si="13"/>
        <v>0</v>
      </c>
      <c r="AS17" s="24">
        <f t="shared" si="14"/>
        <v>10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8</v>
      </c>
      <c r="L18" s="33">
        <f t="shared" si="3"/>
        <v>0</v>
      </c>
      <c r="M18" s="37"/>
      <c r="N18" s="24">
        <f>+Ene!K18+Feb!K18+Mar!K18+Abr!K18+May!K18+Jun!K18+Jul!K18+Ago!K18+Set!K18+Oct!K18+Nov!K18+Dic!K18</f>
        <v>5</v>
      </c>
      <c r="O18" s="33">
        <f t="shared" si="4"/>
        <v>0</v>
      </c>
      <c r="P18" s="37"/>
      <c r="Q18" s="24">
        <f>+Ene!L18+Feb!L18+Mar!L18+Abr!L18+May!L18+Jun!L18+Jul!L18+Ago!L18+Set!L18+Oct!L18+Nov!L18+Dic!L18</f>
        <v>1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8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21</v>
      </c>
      <c r="AA18" s="33">
        <f t="shared" si="8"/>
        <v>0</v>
      </c>
      <c r="AB18" s="37">
        <v>0</v>
      </c>
      <c r="AC18" s="24">
        <f>+Ene!P18+Feb!P18+Mar!P18+Abr!P18+May!P18+Jun!P18+Jul!P18+Ago!P18+Set!P18+Oct!P18+Nov!P18+Dic!P18</f>
        <v>14</v>
      </c>
      <c r="AD18" s="33">
        <f t="shared" si="9"/>
        <v>0</v>
      </c>
      <c r="AE18" s="37"/>
      <c r="AF18" s="24">
        <f>+Ene!Q18+Feb!Q18+Mar!Q18+Abr!Q18+May!Q18+Jun!Q18+Jul!Q18+Ago!Q18+Set!Q18+Oct!Q18+Nov!Q18+Dic!Q18</f>
        <v>4</v>
      </c>
      <c r="AG18" s="33">
        <f t="shared" si="10"/>
        <v>0</v>
      </c>
      <c r="AH18" s="37"/>
      <c r="AI18" s="24">
        <f>+Ene!R18+Feb!R18+Mar!R18+Abr!R18+May!R18+Jun!R18+Jul!R18+Ago!R18+Set!R18+Oct!R18+Nov!R18+Dic!R18</f>
        <v>2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6</v>
      </c>
      <c r="AO18" s="33">
        <f t="shared" si="12"/>
        <v>0</v>
      </c>
      <c r="AP18" s="37">
        <v>0</v>
      </c>
      <c r="AQ18" s="24">
        <f>+Ene!W18+Feb!W18+Mar!W18+Abr!W18+May!W18+Jun!W18+Jul!W18+Ago!W18+Set!W18+Oct!W18+Nov!W18+Dic!W18</f>
        <v>1</v>
      </c>
      <c r="AR18" s="33">
        <f t="shared" si="13"/>
        <v>0</v>
      </c>
      <c r="AS18" s="24">
        <f t="shared" si="14"/>
        <v>6</v>
      </c>
      <c r="AT18" s="24">
        <f>+Ene!X18+Feb!X18+Mar!X18+Abr!X18+May!X18+Jun!X18+Jul!X18+Ago!X18+Set!X18+Oct!X18+Nov!X18+Dic!X18</f>
        <v>1</v>
      </c>
      <c r="AU18" s="33">
        <f t="shared" si="15"/>
        <v>16.666666666666664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54</v>
      </c>
      <c r="L19" s="33">
        <f t="shared" si="3"/>
        <v>0</v>
      </c>
      <c r="M19" s="37"/>
      <c r="N19" s="24">
        <f>+Ene!K19+Feb!K19+Mar!K19+Abr!K19+May!K19+Jun!K19+Jul!K19+Ago!K19+Set!K19+Oct!K19+Nov!K19+Dic!K19</f>
        <v>65</v>
      </c>
      <c r="O19" s="33">
        <f t="shared" si="4"/>
        <v>0</v>
      </c>
      <c r="P19" s="37"/>
      <c r="Q19" s="24">
        <f>+Ene!L19+Feb!L19+Mar!L19+Abr!L19+May!L19+Jun!L19+Jul!L19+Ago!L19+Set!L19+Oct!L19+Nov!L19+Dic!L19</f>
        <v>13</v>
      </c>
      <c r="R19" s="33">
        <f t="shared" si="5"/>
        <v>0</v>
      </c>
      <c r="S19" s="44"/>
      <c r="T19" s="24">
        <f>+Ene!M19+Feb!M19+Mar!M19+Abr!M19+May!M19+Jun!M19+Jul!M19+Ago!M19+Set!M19+Oct!M19+Nov!M19+Dic!M19</f>
        <v>7</v>
      </c>
      <c r="U19" s="33">
        <f t="shared" si="6"/>
        <v>0</v>
      </c>
      <c r="V19" s="44"/>
      <c r="W19" s="23">
        <f>+Ene!N19+Feb!N19+Mar!N19+Abr!N19+May!N19+Jun!N19+Jul!N19+Ago!N19+Set!N19+Oct!N19+Nov!N19+Dic!N19</f>
        <v>52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169</v>
      </c>
      <c r="AA19" s="33">
        <f t="shared" si="8"/>
        <v>0</v>
      </c>
      <c r="AB19" s="37">
        <v>0</v>
      </c>
      <c r="AC19" s="24">
        <f>+Ene!P19+Feb!P19+Mar!P19+Abr!P19+May!P19+Jun!P19+Jul!P19+Ago!P19+Set!P19+Oct!P19+Nov!P19+Dic!P19</f>
        <v>132</v>
      </c>
      <c r="AD19" s="33">
        <f t="shared" si="9"/>
        <v>0</v>
      </c>
      <c r="AE19" s="37"/>
      <c r="AF19" s="24">
        <f>+Ene!Q19+Feb!Q19+Mar!Q19+Abr!Q19+May!Q19+Jun!Q19+Jul!Q19+Ago!Q19+Set!Q19+Oct!Q19+Nov!Q19+Dic!Q19</f>
        <v>53</v>
      </c>
      <c r="AG19" s="33">
        <f t="shared" si="10"/>
        <v>0</v>
      </c>
      <c r="AH19" s="37"/>
      <c r="AI19" s="24">
        <f>+Ene!R19+Feb!R19+Mar!R19+Abr!R19+May!R19+Jun!R19+Jul!R19+Ago!R19+Set!R19+Oct!R19+Nov!R19+Dic!R19</f>
        <v>50</v>
      </c>
      <c r="AJ19" s="33">
        <f t="shared" si="11"/>
        <v>0</v>
      </c>
      <c r="AK19" s="24">
        <f>+Ene!S19+Feb!S19+Mar!S19+Abr!S19+May!S19+Jun!S19+Jul!S19+Ago!S19+Set!S19+Oct!S19+Nov!S19+Dic!S19</f>
        <v>3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64</v>
      </c>
      <c r="AO19" s="33">
        <f t="shared" si="12"/>
        <v>0</v>
      </c>
      <c r="AP19" s="37">
        <v>0</v>
      </c>
      <c r="AQ19" s="24">
        <f>+Ene!W19+Feb!W19+Mar!W19+Abr!W19+May!W19+Jun!W19+Jul!W19+Ago!W19+Set!W19+Oct!W19+Nov!W19+Dic!W19</f>
        <v>10</v>
      </c>
      <c r="AR19" s="33">
        <f t="shared" si="13"/>
        <v>0</v>
      </c>
      <c r="AS19" s="24">
        <f t="shared" si="14"/>
        <v>64</v>
      </c>
      <c r="AT19" s="24">
        <f>+Ene!X19+Feb!X19+Mar!X19+Abr!X19+May!X19+Jun!X19+Jul!X19+Ago!X19+Set!X19+Oct!X19+Nov!X19+Dic!X19</f>
        <v>14</v>
      </c>
      <c r="AU19" s="33">
        <f t="shared" si="15"/>
        <v>21.875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3</v>
      </c>
      <c r="L20" s="33">
        <f t="shared" si="3"/>
        <v>0</v>
      </c>
      <c r="M20" s="37"/>
      <c r="N20" s="24">
        <f>+Ene!K20+Feb!K20+Mar!K20+Abr!K20+May!K20+Jun!K20+Jul!K20+Ago!K20+Set!K20+Oct!K20+Nov!K20+Dic!K20</f>
        <v>1</v>
      </c>
      <c r="O20" s="33">
        <f t="shared" si="4"/>
        <v>0</v>
      </c>
      <c r="P20" s="37"/>
      <c r="Q20" s="24">
        <f>+Ene!L20+Feb!L20+Mar!L20+Abr!L20+May!L20+Jun!L20+Jul!L20+Ago!L20+Set!L20+Oct!L20+Nov!L20+Dic!L20</f>
        <v>1</v>
      </c>
      <c r="R20" s="33">
        <f t="shared" si="5"/>
        <v>0</v>
      </c>
      <c r="S20" s="44"/>
      <c r="T20" s="24">
        <f>+Ene!M20+Feb!M20+Mar!M20+Abr!M20+May!M20+Jun!M20+Jul!M20+Ago!M20+Set!M20+Oct!M20+Nov!M20+Dic!M20</f>
        <v>0</v>
      </c>
      <c r="U20" s="33">
        <f t="shared" si="6"/>
        <v>0</v>
      </c>
      <c r="V20" s="44"/>
      <c r="W20" s="23">
        <f>+Ene!N20+Feb!N20+Mar!N20+Abr!N20+May!N20+Jun!N20+Jul!N20+Ago!N20+Set!N20+Oct!N20+Nov!N20+Dic!N20</f>
        <v>3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5</v>
      </c>
      <c r="AA20" s="33">
        <f t="shared" si="8"/>
        <v>0</v>
      </c>
      <c r="AB20" s="37">
        <v>0</v>
      </c>
      <c r="AC20" s="24">
        <f>+Ene!P20+Feb!P20+Mar!P20+Abr!P20+May!P20+Jun!P20+Jul!P20+Ago!P20+Set!P20+Oct!P20+Nov!P20+Dic!P20</f>
        <v>5</v>
      </c>
      <c r="AD20" s="33">
        <f t="shared" si="9"/>
        <v>0</v>
      </c>
      <c r="AE20" s="37"/>
      <c r="AF20" s="24">
        <f>+Ene!Q20+Feb!Q20+Mar!Q20+Abr!Q20+May!Q20+Jun!Q20+Jul!Q20+Ago!Q20+Set!Q20+Oct!Q20+Nov!Q20+Dic!Q20</f>
        <v>2</v>
      </c>
      <c r="AG20" s="33">
        <f t="shared" si="10"/>
        <v>0</v>
      </c>
      <c r="AH20" s="37"/>
      <c r="AI20" s="24">
        <f>+Ene!R20+Feb!R20+Mar!R20+Abr!R20+May!R20+Jun!R20+Jul!R20+Ago!R20+Set!R20+Oct!R20+Nov!R20+Dic!R20</f>
        <v>4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0</v>
      </c>
      <c r="L21" s="33">
        <f t="shared" si="3"/>
        <v>0</v>
      </c>
      <c r="M21" s="37"/>
      <c r="N21" s="24">
        <f>+Ene!K21+Feb!K21+Mar!K21+Abr!K21+May!K21+Jun!K21+Jul!K21+Ago!K21+Set!K21+Oct!K21+Nov!K21+Dic!K21</f>
        <v>2</v>
      </c>
      <c r="O21" s="33">
        <f t="shared" si="4"/>
        <v>0</v>
      </c>
      <c r="P21" s="37"/>
      <c r="Q21" s="24">
        <f>+Ene!L21+Feb!L21+Mar!L21+Abr!L21+May!L21+Jun!L21+Jul!L21+Ago!L21+Set!L21+Oct!L21+Nov!L21+Dic!L21</f>
        <v>0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0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4</v>
      </c>
      <c r="AA21" s="33">
        <f t="shared" si="8"/>
        <v>0</v>
      </c>
      <c r="AB21" s="37">
        <v>0</v>
      </c>
      <c r="AC21" s="24">
        <f>+Ene!P21+Feb!P21+Mar!P21+Abr!P21+May!P21+Jun!P21+Jul!P21+Ago!P21+Set!P21+Oct!P21+Nov!P21+Dic!P21</f>
        <v>2</v>
      </c>
      <c r="AD21" s="33">
        <f t="shared" si="9"/>
        <v>0</v>
      </c>
      <c r="AE21" s="37"/>
      <c r="AF21" s="24">
        <f>+Ene!Q21+Feb!Q21+Mar!Q21+Abr!Q21+May!Q21+Jun!Q21+Jul!Q21+Ago!Q21+Set!Q21+Oct!Q21+Nov!Q21+Dic!Q21</f>
        <v>0</v>
      </c>
      <c r="AG21" s="33">
        <f t="shared" si="10"/>
        <v>0</v>
      </c>
      <c r="AH21" s="37"/>
      <c r="AI21" s="24">
        <f>+Ene!R21+Feb!R21+Mar!R21+Abr!R21+May!R21+Jun!R21+Jul!R21+Ago!R21+Set!R21+Oct!R21+Nov!R21+Dic!R21</f>
        <v>7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0</v>
      </c>
      <c r="AO21" s="33">
        <f t="shared" si="12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3"/>
        <v>0</v>
      </c>
      <c r="AS21" s="24">
        <f t="shared" si="14"/>
        <v>0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0</v>
      </c>
      <c r="L22" s="33">
        <f t="shared" si="3"/>
        <v>0</v>
      </c>
      <c r="M22" s="37"/>
      <c r="N22" s="24">
        <f>+Ene!K22+Feb!K22+Mar!K22+Abr!K22+May!K22+Jun!K22+Jul!K22+Ago!K22+Set!K22+Oct!K22+Nov!K22+Dic!K22</f>
        <v>2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0</v>
      </c>
      <c r="U22" s="33">
        <f t="shared" si="6"/>
        <v>0</v>
      </c>
      <c r="V22" s="44"/>
      <c r="W22" s="23">
        <f>+Ene!N22+Feb!N22+Mar!N22+Abr!N22+May!N22+Jun!N22+Jul!N22+Ago!N22+Set!N22+Oct!N22+Nov!N22+Dic!N22</f>
        <v>0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2</v>
      </c>
      <c r="AA22" s="33">
        <f t="shared" si="8"/>
        <v>0</v>
      </c>
      <c r="AB22" s="37">
        <v>0</v>
      </c>
      <c r="AC22" s="24">
        <f>+Ene!P22+Feb!P22+Mar!P22+Abr!P22+May!P22+Jun!P22+Jul!P22+Ago!P22+Set!P22+Oct!P22+Nov!P22+Dic!P22</f>
        <v>3</v>
      </c>
      <c r="AD22" s="33">
        <f t="shared" si="9"/>
        <v>0</v>
      </c>
      <c r="AE22" s="37"/>
      <c r="AF22" s="24">
        <f>+Ene!Q22+Feb!Q22+Mar!Q22+Abr!Q22+May!Q22+Jun!Q22+Jul!Q22+Ago!Q22+Set!Q22+Oct!Q22+Nov!Q22+Dic!Q22</f>
        <v>0</v>
      </c>
      <c r="AG22" s="33">
        <f t="shared" si="10"/>
        <v>0</v>
      </c>
      <c r="AH22" s="37"/>
      <c r="AI22" s="24">
        <f>+Ene!R22+Feb!R22+Mar!R22+Abr!R22+May!R22+Jun!R22+Jul!R22+Ago!R22+Set!R22+Oct!R22+Nov!R22+Dic!R22</f>
        <v>0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5</v>
      </c>
      <c r="AO22" s="33">
        <f t="shared" si="12"/>
        <v>0</v>
      </c>
      <c r="AP22" s="37">
        <v>0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5</v>
      </c>
      <c r="AT22" s="24">
        <f>+Ene!X22+Feb!X22+Mar!X22+Abr!X22+May!X22+Jun!X22+Jul!X22+Ago!X22+Set!X22+Oct!X22+Nov!X22+Dic!X22</f>
        <v>4</v>
      </c>
      <c r="AU22" s="33">
        <f t="shared" si="15"/>
        <v>80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0</v>
      </c>
      <c r="L23" s="33">
        <f t="shared" si="3"/>
        <v>0</v>
      </c>
      <c r="M23" s="37"/>
      <c r="N23" s="24">
        <f>+Ene!K23+Feb!K23+Mar!K23+Abr!K23+May!K23+Jun!K23+Jul!K23+Ago!K23+Set!K23+Oct!K23+Nov!K23+Dic!K23</f>
        <v>4</v>
      </c>
      <c r="O23" s="33">
        <f t="shared" si="4"/>
        <v>0</v>
      </c>
      <c r="P23" s="37"/>
      <c r="Q23" s="24">
        <f>+Ene!L23+Feb!L23+Mar!L23+Abr!L23+May!L23+Jun!L23+Jul!L23+Ago!L23+Set!L23+Oct!L23+Nov!L23+Dic!L23</f>
        <v>2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0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0</v>
      </c>
      <c r="AA23" s="33">
        <f t="shared" si="8"/>
        <v>0</v>
      </c>
      <c r="AB23" s="37">
        <v>0</v>
      </c>
      <c r="AC23" s="24">
        <f>+Ene!P23+Feb!P23+Mar!P23+Abr!P23+May!P23+Jun!P23+Jul!P23+Ago!P23+Set!P23+Oct!P23+Nov!P23+Dic!P23</f>
        <v>6</v>
      </c>
      <c r="AD23" s="33">
        <f t="shared" si="9"/>
        <v>0</v>
      </c>
      <c r="AE23" s="37"/>
      <c r="AF23" s="24">
        <f>+Ene!Q23+Feb!Q23+Mar!Q23+Abr!Q23+May!Q23+Jun!Q23+Jul!Q23+Ago!Q23+Set!Q23+Oct!Q23+Nov!Q23+Dic!Q23</f>
        <v>0</v>
      </c>
      <c r="AG23" s="33">
        <f t="shared" si="10"/>
        <v>0</v>
      </c>
      <c r="AH23" s="37"/>
      <c r="AI23" s="24">
        <f>+Ene!R23+Feb!R23+Mar!R23+Abr!R23+May!R23+Jun!R23+Jul!R23+Ago!R23+Set!R23+Oct!R23+Nov!R23+Dic!R23</f>
        <v>0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4</v>
      </c>
      <c r="AO23" s="33">
        <f t="shared" si="12"/>
        <v>0</v>
      </c>
      <c r="AP23" s="37">
        <v>0</v>
      </c>
      <c r="AQ23" s="24">
        <f>+Ene!W23+Feb!W23+Mar!W23+Abr!W23+May!W23+Jun!W23+Jul!W23+Ago!W23+Set!W23+Oct!W23+Nov!W23+Dic!W23</f>
        <v>1</v>
      </c>
      <c r="AR23" s="33">
        <f t="shared" si="13"/>
        <v>0</v>
      </c>
      <c r="AS23" s="24">
        <f t="shared" si="14"/>
        <v>4</v>
      </c>
      <c r="AT23" s="24">
        <f>+Ene!X23+Feb!X23+Mar!X23+Abr!X23+May!X23+Jun!X23+Jul!X23+Ago!X23+Set!X23+Oct!X23+Nov!X23+Dic!X23</f>
        <v>4</v>
      </c>
      <c r="AU23" s="33">
        <f t="shared" si="15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0</v>
      </c>
      <c r="L24" s="33">
        <f t="shared" si="3"/>
        <v>0</v>
      </c>
      <c r="M24" s="37"/>
      <c r="N24" s="24">
        <f>+Ene!K24+Feb!K24+Mar!K24+Abr!K24+May!K24+Jun!K24+Jul!K24+Ago!K24+Set!K24+Oct!K24+Nov!K24+Dic!K24</f>
        <v>0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0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0</v>
      </c>
      <c r="AA24" s="33">
        <f t="shared" si="8"/>
        <v>0</v>
      </c>
      <c r="AB24" s="37">
        <v>0</v>
      </c>
      <c r="AC24" s="24">
        <f>+Ene!P24+Feb!P24+Mar!P24+Abr!P24+May!P24+Jun!P24+Jul!P24+Ago!P24+Set!P24+Oct!P24+Nov!P24+Dic!P24</f>
        <v>0</v>
      </c>
      <c r="AD24" s="33">
        <f t="shared" si="9"/>
        <v>0</v>
      </c>
      <c r="AE24" s="37"/>
      <c r="AF24" s="24">
        <f>+Ene!Q24+Feb!Q24+Mar!Q24+Abr!Q24+May!Q24+Jun!Q24+Jul!Q24+Ago!Q24+Set!Q24+Oct!Q24+Nov!Q24+Dic!Q24</f>
        <v>0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0</v>
      </c>
      <c r="AO24" s="33">
        <f t="shared" si="12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0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4</v>
      </c>
      <c r="L25" s="33">
        <f t="shared" si="3"/>
        <v>0</v>
      </c>
      <c r="M25" s="37"/>
      <c r="N25" s="24">
        <f>+Ene!K25+Feb!K25+Mar!K25+Abr!K25+May!K25+Jun!K25+Jul!K25+Ago!K25+Set!K25+Oct!K25+Nov!K25+Dic!K25</f>
        <v>1</v>
      </c>
      <c r="O25" s="33">
        <f t="shared" si="4"/>
        <v>0</v>
      </c>
      <c r="P25" s="37"/>
      <c r="Q25" s="24">
        <f>+Ene!L25+Feb!L25+Mar!L25+Abr!L25+May!L25+Jun!L25+Jul!L25+Ago!L25+Set!L25+Oct!L25+Nov!L25+Dic!L25</f>
        <v>0</v>
      </c>
      <c r="R25" s="33">
        <f t="shared" si="5"/>
        <v>0</v>
      </c>
      <c r="S25" s="44"/>
      <c r="T25" s="24">
        <f>+Ene!M25+Feb!M25+Mar!M25+Abr!M25+May!M25+Jun!M25+Jul!M25+Ago!M25+Set!M25+Oct!M25+Nov!M25+Dic!M25</f>
        <v>1</v>
      </c>
      <c r="U25" s="33">
        <f t="shared" si="6"/>
        <v>0</v>
      </c>
      <c r="V25" s="44"/>
      <c r="W25" s="23">
        <f>+Ene!N25+Feb!N25+Mar!N25+Abr!N25+May!N25+Jun!N25+Jul!N25+Ago!N25+Set!N25+Oct!N25+Nov!N25+Dic!N25</f>
        <v>4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9</v>
      </c>
      <c r="AA25" s="33">
        <f t="shared" si="8"/>
        <v>0</v>
      </c>
      <c r="AB25" s="37">
        <v>0</v>
      </c>
      <c r="AC25" s="24">
        <f>+Ene!P25+Feb!P25+Mar!P25+Abr!P25+May!P25+Jun!P25+Jul!P25+Ago!P25+Set!P25+Oct!P25+Nov!P25+Dic!P25</f>
        <v>5</v>
      </c>
      <c r="AD25" s="33">
        <f t="shared" si="9"/>
        <v>0</v>
      </c>
      <c r="AE25" s="37"/>
      <c r="AF25" s="24">
        <f>+Ene!Q25+Feb!Q25+Mar!Q25+Abr!Q25+May!Q25+Jun!Q25+Jul!Q25+Ago!Q25+Set!Q25+Oct!Q25+Nov!Q25+Dic!Q25</f>
        <v>4</v>
      </c>
      <c r="AG25" s="33">
        <f t="shared" si="10"/>
        <v>0</v>
      </c>
      <c r="AH25" s="37"/>
      <c r="AI25" s="24">
        <f>+Ene!R25+Feb!R25+Mar!R25+Abr!R25+May!R25+Jun!R25+Jul!R25+Ago!R25+Set!R25+Oct!R25+Nov!R25+Dic!R25</f>
        <v>3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0</v>
      </c>
      <c r="AO25" s="33">
        <f t="shared" si="12"/>
        <v>0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3"/>
        <v>0</v>
      </c>
      <c r="AS25" s="24">
        <f t="shared" si="14"/>
        <v>0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21</v>
      </c>
      <c r="L26" s="33">
        <f t="shared" si="3"/>
        <v>0</v>
      </c>
      <c r="M26" s="37"/>
      <c r="N26" s="24">
        <f>+Ene!K26+Feb!K26+Mar!K26+Abr!K26+May!K26+Jun!K26+Jul!K26+Ago!K26+Set!K26+Oct!K26+Nov!K26+Dic!K26</f>
        <v>20</v>
      </c>
      <c r="O26" s="33">
        <f t="shared" si="4"/>
        <v>0</v>
      </c>
      <c r="P26" s="37"/>
      <c r="Q26" s="24">
        <f>+Ene!L26+Feb!L26+Mar!L26+Abr!L26+May!L26+Jun!L26+Jul!L26+Ago!L26+Set!L26+Oct!L26+Nov!L26+Dic!L26</f>
        <v>1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19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40</v>
      </c>
      <c r="AA26" s="33">
        <f t="shared" si="8"/>
        <v>0</v>
      </c>
      <c r="AB26" s="37">
        <v>0</v>
      </c>
      <c r="AC26" s="24">
        <f>+Ene!P26+Feb!P26+Mar!P26+Abr!P26+May!P26+Jun!P26+Jul!P26+Ago!P26+Set!P26+Oct!P26+Nov!P26+Dic!P26</f>
        <v>42</v>
      </c>
      <c r="AD26" s="33">
        <f t="shared" si="9"/>
        <v>0</v>
      </c>
      <c r="AE26" s="37"/>
      <c r="AF26" s="24">
        <f>+Ene!Q26+Feb!Q26+Mar!Q26+Abr!Q26+May!Q26+Jun!Q26+Jul!Q26+Ago!Q26+Set!Q26+Oct!Q26+Nov!Q26+Dic!Q26</f>
        <v>15</v>
      </c>
      <c r="AG26" s="33">
        <f t="shared" si="10"/>
        <v>0</v>
      </c>
      <c r="AH26" s="37"/>
      <c r="AI26" s="24">
        <f>+Ene!R26+Feb!R26+Mar!R26+Abr!R26+May!R26+Jun!R26+Jul!R26+Ago!R26+Set!R26+Oct!R26+Nov!R26+Dic!R26</f>
        <v>29</v>
      </c>
      <c r="AJ26" s="33">
        <f t="shared" si="11"/>
        <v>0</v>
      </c>
      <c r="AK26" s="24">
        <f>+Ene!S26+Feb!S26+Mar!S26+Abr!S26+May!S26+Jun!S26+Jul!S26+Ago!S26+Set!S26+Oct!S26+Nov!S26+Dic!S26</f>
        <v>3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16</v>
      </c>
      <c r="AO26" s="33">
        <f t="shared" si="12"/>
        <v>0</v>
      </c>
      <c r="AP26" s="37">
        <v>0</v>
      </c>
      <c r="AQ26" s="24">
        <f>+Ene!W26+Feb!W26+Mar!W26+Abr!W26+May!W26+Jun!W26+Jul!W26+Ago!W26+Set!W26+Oct!W26+Nov!W26+Dic!W26</f>
        <v>5</v>
      </c>
      <c r="AR26" s="33">
        <f t="shared" si="13"/>
        <v>0</v>
      </c>
      <c r="AS26" s="24">
        <f t="shared" si="14"/>
        <v>16</v>
      </c>
      <c r="AT26" s="24">
        <f>+Ene!X26+Feb!X26+Mar!X26+Abr!X26+May!X26+Jun!X26+Jul!X26+Ago!X26+Set!X26+Oct!X26+Nov!X26+Dic!X26</f>
        <v>6</v>
      </c>
      <c r="AU26" s="33">
        <f t="shared" si="15"/>
        <v>37.5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26</v>
      </c>
      <c r="L27" s="33">
        <f t="shared" si="3"/>
        <v>0</v>
      </c>
      <c r="M27" s="37"/>
      <c r="N27" s="24">
        <f>+Ene!K27+Feb!K27+Mar!K27+Abr!K27+May!K27+Jun!K27+Jul!K27+Ago!K27+Set!K27+Oct!K27+Nov!K27+Dic!K27</f>
        <v>28</v>
      </c>
      <c r="O27" s="33">
        <f t="shared" si="4"/>
        <v>0</v>
      </c>
      <c r="P27" s="37"/>
      <c r="Q27" s="24">
        <f>+Ene!L27+Feb!L27+Mar!L27+Abr!L27+May!L27+Jun!L27+Jul!L27+Ago!L27+Set!L27+Oct!L27+Nov!L27+Dic!L27</f>
        <v>5</v>
      </c>
      <c r="R27" s="33">
        <f t="shared" si="5"/>
        <v>0</v>
      </c>
      <c r="S27" s="44"/>
      <c r="T27" s="24">
        <f>+Ene!M27+Feb!M27+Mar!M27+Abr!M27+May!M27+Jun!M27+Jul!M27+Ago!M27+Set!M27+Oct!M27+Nov!M27+Dic!M27</f>
        <v>0</v>
      </c>
      <c r="U27" s="33">
        <f t="shared" si="6"/>
        <v>0</v>
      </c>
      <c r="V27" s="44"/>
      <c r="W27" s="23">
        <f>+Ene!N27+Feb!N27+Mar!N27+Abr!N27+May!N27+Jun!N27+Jul!N27+Ago!N27+Set!N27+Oct!N27+Nov!N27+Dic!N27</f>
        <v>26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68</v>
      </c>
      <c r="AA27" s="33">
        <f t="shared" si="8"/>
        <v>0</v>
      </c>
      <c r="AB27" s="37">
        <v>0</v>
      </c>
      <c r="AC27" s="24">
        <f>+Ene!P27+Feb!P27+Mar!P27+Abr!P27+May!P27+Jun!P27+Jul!P27+Ago!P27+Set!P27+Oct!P27+Nov!P27+Dic!P27</f>
        <v>59</v>
      </c>
      <c r="AD27" s="33">
        <f t="shared" si="9"/>
        <v>0</v>
      </c>
      <c r="AE27" s="37"/>
      <c r="AF27" s="24">
        <f>+Ene!Q27+Feb!Q27+Mar!Q27+Abr!Q27+May!Q27+Jun!Q27+Jul!Q27+Ago!Q27+Set!Q27+Oct!Q27+Nov!Q27+Dic!Q27</f>
        <v>23</v>
      </c>
      <c r="AG27" s="33">
        <f t="shared" si="10"/>
        <v>0</v>
      </c>
      <c r="AH27" s="37"/>
      <c r="AI27" s="24">
        <f>+Ene!R27+Feb!R27+Mar!R27+Abr!R27+May!R27+Jun!R27+Jul!R27+Ago!R27+Set!R27+Oct!R27+Nov!R27+Dic!R27</f>
        <v>35</v>
      </c>
      <c r="AJ27" s="33">
        <f t="shared" si="11"/>
        <v>0</v>
      </c>
      <c r="AK27" s="24">
        <f>+Ene!S27+Feb!S27+Mar!S27+Abr!S27+May!S27+Jun!S27+Jul!S27+Ago!S27+Set!S27+Oct!S27+Nov!S27+Dic!S27</f>
        <v>0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20</v>
      </c>
      <c r="AO27" s="33">
        <f t="shared" si="12"/>
        <v>0</v>
      </c>
      <c r="AP27" s="37">
        <v>0</v>
      </c>
      <c r="AQ27" s="24">
        <f>+Ene!W27+Feb!W27+Mar!W27+Abr!W27+May!W27+Jun!W27+Jul!W27+Ago!W27+Set!W27+Oct!W27+Nov!W27+Dic!W27</f>
        <v>6</v>
      </c>
      <c r="AR27" s="33">
        <f t="shared" si="13"/>
        <v>0</v>
      </c>
      <c r="AS27" s="24">
        <f t="shared" si="14"/>
        <v>20</v>
      </c>
      <c r="AT27" s="24">
        <f>+Ene!X27+Feb!X27+Mar!X27+Abr!X27+May!X27+Jun!X27+Jul!X27+Ago!X27+Set!X27+Oct!X27+Nov!X27+Dic!X27</f>
        <v>3</v>
      </c>
      <c r="AU27" s="33">
        <f t="shared" si="15"/>
        <v>15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20</v>
      </c>
      <c r="L28" s="33">
        <f t="shared" si="3"/>
        <v>0</v>
      </c>
      <c r="M28" s="37"/>
      <c r="N28" s="24">
        <f>+Ene!K28+Feb!K28+Mar!K28+Abr!K28+May!K28+Jun!K28+Jul!K28+Ago!K28+Set!K28+Oct!K28+Nov!K28+Dic!K28</f>
        <v>40</v>
      </c>
      <c r="O28" s="33">
        <f t="shared" si="4"/>
        <v>0</v>
      </c>
      <c r="P28" s="37"/>
      <c r="Q28" s="24">
        <f>+Ene!L28+Feb!L28+Mar!L28+Abr!L28+May!L28+Jun!L28+Jul!L28+Ago!L28+Set!L28+Oct!L28+Nov!L28+Dic!L28</f>
        <v>6</v>
      </c>
      <c r="R28" s="33">
        <f t="shared" si="5"/>
        <v>0</v>
      </c>
      <c r="S28" s="44"/>
      <c r="T28" s="24">
        <f>+Ene!M28+Feb!M28+Mar!M28+Abr!M28+May!M28+Jun!M28+Jul!M28+Ago!M28+Set!M28+Oct!M28+Nov!M28+Dic!M28</f>
        <v>3</v>
      </c>
      <c r="U28" s="33">
        <f t="shared" si="6"/>
        <v>0</v>
      </c>
      <c r="V28" s="44"/>
      <c r="W28" s="23">
        <f>+Ene!N28+Feb!N28+Mar!N28+Abr!N28+May!N28+Jun!N28+Jul!N28+Ago!N28+Set!N28+Oct!N28+Nov!N28+Dic!N28</f>
        <v>19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70</v>
      </c>
      <c r="AA28" s="33">
        <f t="shared" si="8"/>
        <v>0</v>
      </c>
      <c r="AB28" s="37">
        <v>0</v>
      </c>
      <c r="AC28" s="24">
        <f>+Ene!P28+Feb!P28+Mar!P28+Abr!P28+May!P28+Jun!P28+Jul!P28+Ago!P28+Set!P28+Oct!P28+Nov!P28+Dic!P28</f>
        <v>66</v>
      </c>
      <c r="AD28" s="33">
        <f t="shared" si="9"/>
        <v>0</v>
      </c>
      <c r="AE28" s="37"/>
      <c r="AF28" s="24">
        <f>+Ene!Q28+Feb!Q28+Mar!Q28+Abr!Q28+May!Q28+Jun!Q28+Jul!Q28+Ago!Q28+Set!Q28+Oct!Q28+Nov!Q28+Dic!Q28</f>
        <v>1</v>
      </c>
      <c r="AG28" s="33">
        <f t="shared" si="10"/>
        <v>0</v>
      </c>
      <c r="AH28" s="37"/>
      <c r="AI28" s="24">
        <f>+Ene!R28+Feb!R28+Mar!R28+Abr!R28+May!R28+Jun!R28+Jul!R28+Ago!R28+Set!R28+Oct!R28+Nov!R28+Dic!R28</f>
        <v>24</v>
      </c>
      <c r="AJ28" s="33">
        <f t="shared" si="11"/>
        <v>0</v>
      </c>
      <c r="AK28" s="24">
        <f>+Ene!S28+Feb!S28+Mar!S28+Abr!S28+May!S28+Jun!S28+Jul!S28+Ago!S28+Set!S28+Oct!S28+Nov!S28+Dic!S28</f>
        <v>2</v>
      </c>
      <c r="AL28" s="24">
        <f>+Ene!T28+Feb!T28+Mar!T28+Abr!T28+May!T28+Jun!T28+Jul!T28+Ago!T28+Set!T28+Oct!T28+Nov!T28+Dic!T28</f>
        <v>2</v>
      </c>
      <c r="AM28" s="37">
        <v>0</v>
      </c>
      <c r="AN28" s="24">
        <f>+Ene!V28+Feb!V28+Mar!V28+Abr!V28+May!V28+Jun!V28+Jul!V28+Ago!V28+Set!V28+Oct!V28+Nov!V28+Dic!V28</f>
        <v>44</v>
      </c>
      <c r="AO28" s="33">
        <f t="shared" si="12"/>
        <v>0</v>
      </c>
      <c r="AP28" s="37">
        <v>0</v>
      </c>
      <c r="AQ28" s="24">
        <f>+Ene!W28+Feb!W28+Mar!W28+Abr!W28+May!W28+Jun!W28+Jul!W28+Ago!W28+Set!W28+Oct!W28+Nov!W28+Dic!W28</f>
        <v>5</v>
      </c>
      <c r="AR28" s="33">
        <f t="shared" si="13"/>
        <v>0</v>
      </c>
      <c r="AS28" s="24">
        <f t="shared" si="14"/>
        <v>44</v>
      </c>
      <c r="AT28" s="24">
        <f>+Ene!X28+Feb!X28+Mar!X28+Abr!X28+May!X28+Jun!X28+Jul!X28+Ago!X28+Set!X28+Oct!X28+Nov!X28+Dic!X28</f>
        <v>12</v>
      </c>
      <c r="AU28" s="33">
        <f t="shared" si="15"/>
        <v>27.27272727272727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14</v>
      </c>
      <c r="L29" s="33">
        <f t="shared" si="3"/>
        <v>0</v>
      </c>
      <c r="M29" s="37"/>
      <c r="N29" s="24">
        <f>+Ene!K29+Feb!K29+Mar!K29+Abr!K29+May!K29+Jun!K29+Jul!K29+Ago!K29+Set!K29+Oct!K29+Nov!K29+Dic!K29</f>
        <v>32</v>
      </c>
      <c r="O29" s="33">
        <f t="shared" si="4"/>
        <v>0</v>
      </c>
      <c r="P29" s="37"/>
      <c r="Q29" s="24">
        <f>+Ene!L29+Feb!L29+Mar!L29+Abr!L29+May!L29+Jun!L29+Jul!L29+Ago!L29+Set!L29+Oct!L29+Nov!L29+Dic!L29</f>
        <v>8</v>
      </c>
      <c r="R29" s="33">
        <f t="shared" si="5"/>
        <v>0</v>
      </c>
      <c r="S29" s="44"/>
      <c r="T29" s="24">
        <f>+Ene!M29+Feb!M29+Mar!M29+Abr!M29+May!M29+Jun!M29+Jul!M29+Ago!M29+Set!M29+Oct!M29+Nov!M29+Dic!M29</f>
        <v>2</v>
      </c>
      <c r="U29" s="33">
        <f t="shared" si="6"/>
        <v>0</v>
      </c>
      <c r="V29" s="44"/>
      <c r="W29" s="23">
        <f>+Ene!N29+Feb!N29+Mar!N29+Abr!N29+May!N29+Jun!N29+Jul!N29+Ago!N29+Set!N29+Oct!N29+Nov!N29+Dic!N29</f>
        <v>14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72</v>
      </c>
      <c r="AA29" s="33">
        <f t="shared" si="8"/>
        <v>0</v>
      </c>
      <c r="AB29" s="37">
        <v>0</v>
      </c>
      <c r="AC29" s="24">
        <f>+Ene!P29+Feb!P29+Mar!P29+Abr!P29+May!P29+Jun!P29+Jul!P29+Ago!P29+Set!P29+Oct!P29+Nov!P29+Dic!P29</f>
        <v>54</v>
      </c>
      <c r="AD29" s="33">
        <f t="shared" si="9"/>
        <v>0</v>
      </c>
      <c r="AE29" s="37"/>
      <c r="AF29" s="24">
        <f>+Ene!Q29+Feb!Q29+Mar!Q29+Abr!Q29+May!Q29+Jun!Q29+Jul!Q29+Ago!Q29+Set!Q29+Oct!Q29+Nov!Q29+Dic!Q29</f>
        <v>0</v>
      </c>
      <c r="AG29" s="33">
        <f t="shared" si="10"/>
        <v>0</v>
      </c>
      <c r="AH29" s="37"/>
      <c r="AI29" s="24">
        <f>+Ene!R29+Feb!R29+Mar!R29+Abr!R29+May!R29+Jun!R29+Jul!R29+Ago!R29+Set!R29+Oct!R29+Nov!R29+Dic!R29</f>
        <v>6</v>
      </c>
      <c r="AJ29" s="33">
        <f t="shared" si="11"/>
        <v>0</v>
      </c>
      <c r="AK29" s="24">
        <f>+Ene!S29+Feb!S29+Mar!S29+Abr!S29+May!S29+Jun!S29+Jul!S29+Ago!S29+Set!S29+Oct!S29+Nov!S29+Dic!S29</f>
        <v>7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15</v>
      </c>
      <c r="AO29" s="33">
        <f t="shared" si="12"/>
        <v>0</v>
      </c>
      <c r="AP29" s="37">
        <v>0</v>
      </c>
      <c r="AQ29" s="24">
        <f>+Ene!W29+Feb!W29+Mar!W29+Abr!W29+May!W29+Jun!W29+Jul!W29+Ago!W29+Set!W29+Oct!W29+Nov!W29+Dic!W29</f>
        <v>3</v>
      </c>
      <c r="AR29" s="33">
        <f t="shared" si="13"/>
        <v>0</v>
      </c>
      <c r="AS29" s="24">
        <f t="shared" si="14"/>
        <v>15</v>
      </c>
      <c r="AT29" s="24">
        <f>+Ene!X29+Feb!X29+Mar!X29+Abr!X29+May!X29+Jun!X29+Jul!X29+Ago!X29+Set!X29+Oct!X29+Nov!X29+Dic!X29</f>
        <v>2</v>
      </c>
      <c r="AU29" s="33">
        <f t="shared" si="15"/>
        <v>13.333333333333334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28</v>
      </c>
      <c r="L30" s="33">
        <f t="shared" si="3"/>
        <v>0</v>
      </c>
      <c r="M30" s="37"/>
      <c r="N30" s="24">
        <f>+Ene!K30+Feb!K30+Mar!K30+Abr!K30+May!K30+Jun!K30+Jul!K30+Ago!K30+Set!K30+Oct!K30+Nov!K30+Dic!K30</f>
        <v>32</v>
      </c>
      <c r="O30" s="33">
        <f t="shared" si="4"/>
        <v>0</v>
      </c>
      <c r="P30" s="37"/>
      <c r="Q30" s="24">
        <f>+Ene!L30+Feb!L30+Mar!L30+Abr!L30+May!L30+Jun!L30+Jul!L30+Ago!L30+Set!L30+Oct!L30+Nov!L30+Dic!L30</f>
        <v>11</v>
      </c>
      <c r="R30" s="33">
        <f t="shared" si="5"/>
        <v>0</v>
      </c>
      <c r="S30" s="44"/>
      <c r="T30" s="24">
        <f>+Ene!M30+Feb!M30+Mar!M30+Abr!M30+May!M30+Jun!M30+Jul!M30+Ago!M30+Set!M30+Oct!M30+Nov!M30+Dic!M30</f>
        <v>4</v>
      </c>
      <c r="U30" s="33">
        <f t="shared" si="6"/>
        <v>0</v>
      </c>
      <c r="V30" s="44"/>
      <c r="W30" s="23">
        <f>+Ene!N30+Feb!N30+Mar!N30+Abr!N30+May!N30+Jun!N30+Jul!N30+Ago!N30+Set!N30+Oct!N30+Nov!N30+Dic!N30</f>
        <v>27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86</v>
      </c>
      <c r="AA30" s="33">
        <f t="shared" si="8"/>
        <v>0</v>
      </c>
      <c r="AB30" s="37">
        <v>0</v>
      </c>
      <c r="AC30" s="24">
        <f>+Ene!P30+Feb!P30+Mar!P30+Abr!P30+May!P30+Jun!P30+Jul!P30+Ago!P30+Set!P30+Oct!P30+Nov!P30+Dic!P30</f>
        <v>71</v>
      </c>
      <c r="AD30" s="33">
        <f t="shared" si="9"/>
        <v>0</v>
      </c>
      <c r="AE30" s="37"/>
      <c r="AF30" s="24">
        <f>+Ene!Q30+Feb!Q30+Mar!Q30+Abr!Q30+May!Q30+Jun!Q30+Jul!Q30+Ago!Q30+Set!Q30+Oct!Q30+Nov!Q30+Dic!Q30</f>
        <v>0</v>
      </c>
      <c r="AG30" s="33">
        <f t="shared" si="10"/>
        <v>0</v>
      </c>
      <c r="AH30" s="37"/>
      <c r="AI30" s="24">
        <f>+Ene!R30+Feb!R30+Mar!R30+Abr!R30+May!R30+Jun!R30+Jul!R30+Ago!R30+Set!R30+Oct!R30+Nov!R30+Dic!R30</f>
        <v>0</v>
      </c>
      <c r="AJ30" s="33">
        <f t="shared" si="11"/>
        <v>0</v>
      </c>
      <c r="AK30" s="24">
        <f>+Ene!S30+Feb!S30+Mar!S30+Abr!S30+May!S30+Jun!S30+Jul!S30+Ago!S30+Set!S30+Oct!S30+Nov!S30+Dic!S30</f>
        <v>5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17</v>
      </c>
      <c r="AO30" s="33">
        <f t="shared" si="12"/>
        <v>0</v>
      </c>
      <c r="AP30" s="37">
        <v>0</v>
      </c>
      <c r="AQ30" s="24">
        <f>+Ene!W30+Feb!W30+Mar!W30+Abr!W30+May!W30+Jun!W30+Jul!W30+Ago!W30+Set!W30+Oct!W30+Nov!W30+Dic!W30</f>
        <v>6</v>
      </c>
      <c r="AR30" s="33">
        <f t="shared" si="13"/>
        <v>0</v>
      </c>
      <c r="AS30" s="24">
        <f t="shared" si="14"/>
        <v>17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2</v>
      </c>
      <c r="L31" s="33">
        <f t="shared" si="3"/>
        <v>0</v>
      </c>
      <c r="M31" s="37"/>
      <c r="N31" s="24">
        <f>+Ene!K31+Feb!K31+Mar!K31+Abr!K31+May!K31+Jun!K31+Jul!K31+Ago!K31+Set!K31+Oct!K31+Nov!K31+Dic!K31</f>
        <v>4</v>
      </c>
      <c r="O31" s="33">
        <f t="shared" si="4"/>
        <v>0</v>
      </c>
      <c r="P31" s="37"/>
      <c r="Q31" s="24">
        <f>+Ene!L31+Feb!L31+Mar!L31+Abr!L31+May!L31+Jun!L31+Jul!L31+Ago!L31+Set!L31+Oct!L31+Nov!L31+Dic!L31</f>
        <v>0</v>
      </c>
      <c r="R31" s="33">
        <f t="shared" si="5"/>
        <v>0</v>
      </c>
      <c r="S31" s="44"/>
      <c r="T31" s="24">
        <f>+Ene!M31+Feb!M31+Mar!M31+Abr!M31+May!M31+Jun!M31+Jul!M31+Ago!M31+Set!M31+Oct!M31+Nov!M31+Dic!M31</f>
        <v>0</v>
      </c>
      <c r="U31" s="33">
        <f t="shared" si="6"/>
        <v>0</v>
      </c>
      <c r="V31" s="44"/>
      <c r="W31" s="23">
        <f>+Ene!N31+Feb!N31+Mar!N31+Abr!N31+May!N31+Jun!N31+Jul!N31+Ago!N31+Set!N31+Oct!N31+Nov!N31+Dic!N31</f>
        <v>2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6</v>
      </c>
      <c r="AA31" s="33">
        <f t="shared" si="8"/>
        <v>0</v>
      </c>
      <c r="AB31" s="37">
        <v>0</v>
      </c>
      <c r="AC31" s="24">
        <f>+Ene!P31+Feb!P31+Mar!P31+Abr!P31+May!P31+Jun!P31+Jul!P31+Ago!P31+Set!P31+Oct!P31+Nov!P31+Dic!P31</f>
        <v>6</v>
      </c>
      <c r="AD31" s="33">
        <f t="shared" si="9"/>
        <v>0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5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4</v>
      </c>
      <c r="AO31" s="33">
        <f t="shared" si="12"/>
        <v>0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3"/>
        <v>0</v>
      </c>
      <c r="AS31" s="24">
        <f t="shared" si="14"/>
        <v>4</v>
      </c>
      <c r="AT31" s="24">
        <f>+Ene!X31+Feb!X31+Mar!X31+Abr!X31+May!X31+Jun!X31+Jul!X31+Ago!X31+Set!X31+Oct!X31+Nov!X31+Dic!X31</f>
        <v>1</v>
      </c>
      <c r="AU31" s="33">
        <f t="shared" si="15"/>
        <v>25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8</v>
      </c>
      <c r="L32" s="33">
        <f t="shared" si="3"/>
        <v>0</v>
      </c>
      <c r="M32" s="37"/>
      <c r="N32" s="24">
        <f>+Ene!K32+Feb!K32+Mar!K32+Abr!K32+May!K32+Jun!K32+Jul!K32+Ago!K32+Set!K32+Oct!K32+Nov!K32+Dic!K32</f>
        <v>7</v>
      </c>
      <c r="O32" s="33">
        <f t="shared" si="4"/>
        <v>0</v>
      </c>
      <c r="P32" s="37"/>
      <c r="Q32" s="24">
        <f>+Ene!L32+Feb!L32+Mar!L32+Abr!L32+May!L32+Jun!L32+Jul!L32+Ago!L32+Set!L32+Oct!L32+Nov!L32+Dic!L32</f>
        <v>1</v>
      </c>
      <c r="R32" s="33">
        <f t="shared" si="5"/>
        <v>0</v>
      </c>
      <c r="S32" s="44"/>
      <c r="T32" s="24">
        <f>+Ene!M32+Feb!M32+Mar!M32+Abr!M32+May!M32+Jun!M32+Jul!M32+Ago!M32+Set!M32+Oct!M32+Nov!M32+Dic!M32</f>
        <v>3</v>
      </c>
      <c r="U32" s="33">
        <f t="shared" si="6"/>
        <v>0</v>
      </c>
      <c r="V32" s="44"/>
      <c r="W32" s="23">
        <f>+Ene!N32+Feb!N32+Mar!N32+Abr!N32+May!N32+Jun!N32+Jul!N32+Ago!N32+Set!N32+Oct!N32+Nov!N32+Dic!N32</f>
        <v>8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29</v>
      </c>
      <c r="AA32" s="33">
        <f t="shared" si="8"/>
        <v>0</v>
      </c>
      <c r="AB32" s="37">
        <v>0</v>
      </c>
      <c r="AC32" s="24">
        <f>+Ene!P32+Feb!P32+Mar!P32+Abr!P32+May!P32+Jun!P32+Jul!P32+Ago!P32+Set!P32+Oct!P32+Nov!P32+Dic!P32</f>
        <v>16</v>
      </c>
      <c r="AD32" s="33">
        <f t="shared" si="9"/>
        <v>0</v>
      </c>
      <c r="AE32" s="37"/>
      <c r="AF32" s="24">
        <f>+Ene!Q32+Feb!Q32+Mar!Q32+Abr!Q32+May!Q32+Jun!Q32+Jul!Q32+Ago!Q32+Set!Q32+Oct!Q32+Nov!Q32+Dic!Q32</f>
        <v>12</v>
      </c>
      <c r="AG32" s="33">
        <f t="shared" si="10"/>
        <v>0</v>
      </c>
      <c r="AH32" s="37"/>
      <c r="AI32" s="24">
        <f>+Ene!R32+Feb!R32+Mar!R32+Abr!R32+May!R32+Jun!R32+Jul!R32+Ago!R32+Set!R32+Oct!R32+Nov!R32+Dic!R32</f>
        <v>18</v>
      </c>
      <c r="AJ32" s="33">
        <f t="shared" si="11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2</v>
      </c>
      <c r="AO32" s="33">
        <f t="shared" si="12"/>
        <v>0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3"/>
        <v>0</v>
      </c>
      <c r="AS32" s="24">
        <f t="shared" si="14"/>
        <v>2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22</v>
      </c>
      <c r="L33" s="33">
        <f t="shared" si="3"/>
        <v>0</v>
      </c>
      <c r="M33" s="37"/>
      <c r="N33" s="24">
        <f>+Ene!K33+Feb!K33+Mar!K33+Abr!K33+May!K33+Jun!K33+Jul!K33+Ago!K33+Set!K33+Oct!K33+Nov!K33+Dic!K33</f>
        <v>30</v>
      </c>
      <c r="O33" s="33">
        <f t="shared" si="4"/>
        <v>0</v>
      </c>
      <c r="P33" s="37"/>
      <c r="Q33" s="24">
        <f>+Ene!L33+Feb!L33+Mar!L33+Abr!L33+May!L33+Jun!L33+Jul!L33+Ago!L33+Set!L33+Oct!L33+Nov!L33+Dic!L33</f>
        <v>2</v>
      </c>
      <c r="R33" s="33">
        <f t="shared" si="5"/>
        <v>0</v>
      </c>
      <c r="S33" s="44"/>
      <c r="T33" s="24">
        <f>+Ene!M33+Feb!M33+Mar!M33+Abr!M33+May!M33+Jun!M33+Jul!M33+Ago!M33+Set!M33+Oct!M33+Nov!M33+Dic!M33</f>
        <v>0</v>
      </c>
      <c r="U33" s="33">
        <f t="shared" si="6"/>
        <v>0</v>
      </c>
      <c r="V33" s="44"/>
      <c r="W33" s="23">
        <f>+Ene!N33+Feb!N33+Mar!N33+Abr!N33+May!N33+Jun!N33+Jul!N33+Ago!N33+Set!N33+Oct!N33+Nov!N33+Dic!N33</f>
        <v>22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21</v>
      </c>
      <c r="AA33" s="33">
        <f t="shared" si="8"/>
        <v>0</v>
      </c>
      <c r="AB33" s="37">
        <v>0</v>
      </c>
      <c r="AC33" s="24">
        <f>+Ene!P33+Feb!P33+Mar!P33+Abr!P33+May!P33+Jun!P33+Jul!P33+Ago!P33+Set!P33+Oct!P33+Nov!P33+Dic!P33</f>
        <v>54</v>
      </c>
      <c r="AD33" s="33">
        <f t="shared" si="9"/>
        <v>0</v>
      </c>
      <c r="AE33" s="37"/>
      <c r="AF33" s="24">
        <f>+Ene!Q33+Feb!Q33+Mar!Q33+Abr!Q33+May!Q33+Jun!Q33+Jul!Q33+Ago!Q33+Set!Q33+Oct!Q33+Nov!Q33+Dic!Q33</f>
        <v>0</v>
      </c>
      <c r="AG33" s="33">
        <f t="shared" si="10"/>
        <v>0</v>
      </c>
      <c r="AH33" s="37"/>
      <c r="AI33" s="24">
        <f>+Ene!R33+Feb!R33+Mar!R33+Abr!R33+May!R33+Jun!R33+Jul!R33+Ago!R33+Set!R33+Oct!R33+Nov!R33+Dic!R33</f>
        <v>22</v>
      </c>
      <c r="AJ33" s="33">
        <f t="shared" si="11"/>
        <v>0</v>
      </c>
      <c r="AK33" s="24">
        <f>+Ene!S33+Feb!S33+Mar!S33+Abr!S33+May!S33+Jun!S33+Jul!S33+Ago!S33+Set!S33+Oct!S33+Nov!S33+Dic!S33</f>
        <v>1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0</v>
      </c>
      <c r="AO33" s="33">
        <f t="shared" si="12"/>
        <v>0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0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7</v>
      </c>
      <c r="L34" s="33">
        <f t="shared" si="3"/>
        <v>0</v>
      </c>
      <c r="M34" s="37"/>
      <c r="N34" s="24">
        <f>+Ene!K34+Feb!K34+Mar!K34+Abr!K34+May!K34+Jun!K34+Jul!K34+Ago!K34+Set!K34+Oct!K34+Nov!K34+Dic!K34</f>
        <v>6</v>
      </c>
      <c r="O34" s="33">
        <f t="shared" si="4"/>
        <v>0</v>
      </c>
      <c r="P34" s="37"/>
      <c r="Q34" s="24">
        <f>+Ene!L34+Feb!L34+Mar!L34+Abr!L34+May!L34+Jun!L34+Jul!L34+Ago!L34+Set!L34+Oct!L34+Nov!L34+Dic!L34</f>
        <v>2</v>
      </c>
      <c r="R34" s="33">
        <f t="shared" si="5"/>
        <v>0</v>
      </c>
      <c r="S34" s="44"/>
      <c r="T34" s="24">
        <f>+Ene!M34+Feb!M34+Mar!M34+Abr!M34+May!M34+Jun!M34+Jul!M34+Ago!M34+Set!M34+Oct!M34+Nov!M34+Dic!M34</f>
        <v>0</v>
      </c>
      <c r="U34" s="33">
        <f t="shared" si="6"/>
        <v>0</v>
      </c>
      <c r="V34" s="44"/>
      <c r="W34" s="23">
        <f>+Ene!N34+Feb!N34+Mar!N34+Abr!N34+May!N34+Jun!N34+Jul!N34+Ago!N34+Set!N34+Oct!N34+Nov!N34+Dic!N34</f>
        <v>7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3</v>
      </c>
      <c r="AA34" s="33">
        <f t="shared" si="8"/>
        <v>0</v>
      </c>
      <c r="AB34" s="37">
        <v>0</v>
      </c>
      <c r="AC34" s="24">
        <f>+Ene!P34+Feb!P34+Mar!P34+Abr!P34+May!P34+Jun!P34+Jul!P34+Ago!P34+Set!P34+Oct!P34+Nov!P34+Dic!P34</f>
        <v>15</v>
      </c>
      <c r="AD34" s="33">
        <f t="shared" si="9"/>
        <v>0</v>
      </c>
      <c r="AE34" s="37"/>
      <c r="AF34" s="24">
        <f>+Ene!Q34+Feb!Q34+Mar!Q34+Abr!Q34+May!Q34+Jun!Q34+Jul!Q34+Ago!Q34+Set!Q34+Oct!Q34+Nov!Q34+Dic!Q34</f>
        <v>0</v>
      </c>
      <c r="AG34" s="33">
        <f t="shared" si="10"/>
        <v>0</v>
      </c>
      <c r="AH34" s="37"/>
      <c r="AI34" s="24">
        <f>+Ene!R34+Feb!R34+Mar!R34+Abr!R34+May!R34+Jun!R34+Jul!R34+Ago!R34+Set!R34+Oct!R34+Nov!R34+Dic!R34</f>
        <v>12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3</v>
      </c>
      <c r="AO34" s="33">
        <f t="shared" si="12"/>
        <v>0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3"/>
        <v>0</v>
      </c>
      <c r="AS34" s="24">
        <f t="shared" si="14"/>
        <v>3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18</v>
      </c>
      <c r="L35" s="33">
        <f t="shared" si="3"/>
        <v>0</v>
      </c>
      <c r="M35" s="37"/>
      <c r="N35" s="24">
        <f>+Ene!K35+Feb!K35+Mar!K35+Abr!K35+May!K35+Jun!K35+Jul!K35+Ago!K35+Set!K35+Oct!K35+Nov!K35+Dic!K35</f>
        <v>19</v>
      </c>
      <c r="O35" s="33">
        <f t="shared" si="4"/>
        <v>0</v>
      </c>
      <c r="P35" s="37"/>
      <c r="Q35" s="24">
        <f>+Ene!L35+Feb!L35+Mar!L35+Abr!L35+May!L35+Jun!L35+Jul!L35+Ago!L35+Set!L35+Oct!L35+Nov!L35+Dic!L35</f>
        <v>8</v>
      </c>
      <c r="R35" s="33">
        <f t="shared" si="5"/>
        <v>0</v>
      </c>
      <c r="S35" s="44"/>
      <c r="T35" s="24">
        <f>+Ene!M35+Feb!M35+Mar!M35+Abr!M35+May!M35+Jun!M35+Jul!M35+Ago!M35+Set!M35+Oct!M35+Nov!M35+Dic!M35</f>
        <v>0</v>
      </c>
      <c r="U35" s="33">
        <f t="shared" si="6"/>
        <v>0</v>
      </c>
      <c r="V35" s="44"/>
      <c r="W35" s="23">
        <f>+Ene!N35+Feb!N35+Mar!N35+Abr!N35+May!N35+Jun!N35+Jul!N35+Ago!N35+Set!N35+Oct!N35+Nov!N35+Dic!N35</f>
        <v>18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39</v>
      </c>
      <c r="AA35" s="33">
        <f t="shared" si="8"/>
        <v>0</v>
      </c>
      <c r="AB35" s="37">
        <v>0</v>
      </c>
      <c r="AC35" s="24">
        <f>+Ene!P35+Feb!P35+Mar!P35+Abr!P35+May!P35+Jun!P35+Jul!P35+Ago!P35+Set!P35+Oct!P35+Nov!P35+Dic!P35</f>
        <v>45</v>
      </c>
      <c r="AD35" s="33">
        <f t="shared" si="9"/>
        <v>0</v>
      </c>
      <c r="AE35" s="37"/>
      <c r="AF35" s="24">
        <f>+Ene!Q35+Feb!Q35+Mar!Q35+Abr!Q35+May!Q35+Jun!Q35+Jul!Q35+Ago!Q35+Set!Q35+Oct!Q35+Nov!Q35+Dic!Q35</f>
        <v>0</v>
      </c>
      <c r="AG35" s="33">
        <f t="shared" si="10"/>
        <v>0</v>
      </c>
      <c r="AH35" s="37"/>
      <c r="AI35" s="24">
        <f>+Ene!R35+Feb!R35+Mar!R35+Abr!R35+May!R35+Jun!R35+Jul!R35+Ago!R35+Set!R35+Oct!R35+Nov!R35+Dic!R35</f>
        <v>20</v>
      </c>
      <c r="AJ35" s="33">
        <f t="shared" si="11"/>
        <v>0</v>
      </c>
      <c r="AK35" s="24">
        <f>+Ene!S35+Feb!S35+Mar!S35+Abr!S35+May!S35+Jun!S35+Jul!S35+Ago!S35+Set!S35+Oct!S35+Nov!S35+Dic!S35</f>
        <v>3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5</v>
      </c>
      <c r="AO35" s="33">
        <f t="shared" si="12"/>
        <v>0</v>
      </c>
      <c r="AP35" s="37">
        <v>0</v>
      </c>
      <c r="AQ35" s="24">
        <f>+Ene!W35+Feb!W35+Mar!W35+Abr!W35+May!W35+Jun!W35+Jul!W35+Ago!W35+Set!W35+Oct!W35+Nov!W35+Dic!W35</f>
        <v>1</v>
      </c>
      <c r="AR35" s="33">
        <f t="shared" si="13"/>
        <v>0</v>
      </c>
      <c r="AS35" s="24">
        <f t="shared" si="14"/>
        <v>5</v>
      </c>
      <c r="AT35" s="24">
        <f>+Ene!X35+Feb!X35+Mar!X35+Abr!X35+May!X35+Jun!X35+Jul!X35+Ago!X35+Set!X35+Oct!X35+Nov!X35+Dic!X35</f>
        <v>2</v>
      </c>
      <c r="AU35" s="33">
        <f t="shared" si="15"/>
        <v>40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2</v>
      </c>
      <c r="L36" s="33">
        <f t="shared" si="3"/>
        <v>0</v>
      </c>
      <c r="M36" s="37"/>
      <c r="N36" s="24">
        <f>+Ene!K36+Feb!K36+Mar!K36+Abr!K36+May!K36+Jun!K36+Jul!K36+Ago!K36+Set!K36+Oct!K36+Nov!K36+Dic!K36</f>
        <v>1</v>
      </c>
      <c r="O36" s="33">
        <f t="shared" si="4"/>
        <v>0</v>
      </c>
      <c r="P36" s="37"/>
      <c r="Q36" s="24">
        <f>+Ene!L36+Feb!L36+Mar!L36+Abr!L36+May!L36+Jun!L36+Jul!L36+Ago!L36+Set!L36+Oct!L36+Nov!L36+Dic!L36</f>
        <v>1</v>
      </c>
      <c r="R36" s="33">
        <f t="shared" si="5"/>
        <v>0</v>
      </c>
      <c r="S36" s="44"/>
      <c r="T36" s="24">
        <f>+Ene!M36+Feb!M36+Mar!M36+Abr!M36+May!M36+Jun!M36+Jul!M36+Ago!M36+Set!M36+Oct!M36+Nov!M36+Dic!M36</f>
        <v>0</v>
      </c>
      <c r="U36" s="33">
        <f t="shared" si="6"/>
        <v>0</v>
      </c>
      <c r="V36" s="44"/>
      <c r="W36" s="23">
        <f>+Ene!N36+Feb!N36+Mar!N36+Abr!N36+May!N36+Jun!N36+Jul!N36+Ago!N36+Set!N36+Oct!N36+Nov!N36+Dic!N36</f>
        <v>2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3</v>
      </c>
      <c r="AA36" s="33">
        <f t="shared" si="8"/>
        <v>0</v>
      </c>
      <c r="AB36" s="37">
        <v>0</v>
      </c>
      <c r="AC36" s="24">
        <f>+Ene!P36+Feb!P36+Mar!P36+Abr!P36+May!P36+Jun!P36+Jul!P36+Ago!P36+Set!P36+Oct!P36+Nov!P36+Dic!P36</f>
        <v>4</v>
      </c>
      <c r="AD36" s="33">
        <f t="shared" si="9"/>
        <v>0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0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4</v>
      </c>
      <c r="L38" s="33">
        <f t="shared" si="3"/>
        <v>0</v>
      </c>
      <c r="M38" s="37"/>
      <c r="N38" s="24">
        <f>+Ene!K38+Feb!K38+Mar!K38+Abr!K38+May!K38+Jun!K38+Jul!K38+Ago!K38+Set!K38+Oct!K38+Nov!K38+Dic!K38</f>
        <v>8</v>
      </c>
      <c r="O38" s="33">
        <f t="shared" si="4"/>
        <v>0</v>
      </c>
      <c r="P38" s="37"/>
      <c r="Q38" s="24">
        <f>+Ene!L38+Feb!L38+Mar!L38+Abr!L38+May!L38+Jun!L38+Jul!L38+Ago!L38+Set!L38+Oct!L38+Nov!L38+Dic!L38</f>
        <v>1</v>
      </c>
      <c r="R38" s="33">
        <f t="shared" si="5"/>
        <v>0</v>
      </c>
      <c r="S38" s="44"/>
      <c r="T38" s="24">
        <f>+Ene!M38+Feb!M38+Mar!M38+Abr!M38+May!M38+Jun!M38+Jul!M38+Ago!M38+Set!M38+Oct!M38+Nov!M38+Dic!M38</f>
        <v>0</v>
      </c>
      <c r="U38" s="33">
        <f t="shared" si="6"/>
        <v>0</v>
      </c>
      <c r="V38" s="44"/>
      <c r="W38" s="23">
        <f>+Ene!N38+Feb!N38+Mar!N38+Abr!N38+May!N38+Jun!N38+Jul!N38+Ago!N38+Set!N38+Oct!N38+Nov!N38+Dic!N38</f>
        <v>4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7</v>
      </c>
      <c r="AA38" s="33">
        <f t="shared" si="8"/>
        <v>0</v>
      </c>
      <c r="AB38" s="37">
        <v>0</v>
      </c>
      <c r="AC38" s="24">
        <f>+Ene!P38+Feb!P38+Mar!P38+Abr!P38+May!P38+Jun!P38+Jul!P38+Ago!P38+Set!P38+Oct!P38+Nov!P38+Dic!P38</f>
        <v>13</v>
      </c>
      <c r="AD38" s="33">
        <f t="shared" si="9"/>
        <v>0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2</v>
      </c>
      <c r="AO38" s="33">
        <f t="shared" si="12"/>
        <v>0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2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</v>
      </c>
      <c r="L39" s="33">
        <f t="shared" si="3"/>
        <v>0</v>
      </c>
      <c r="M39" s="37"/>
      <c r="N39" s="24">
        <f>+Ene!K39+Feb!K39+Mar!K39+Abr!K39+May!K39+Jun!K39+Jul!K39+Ago!K39+Set!K39+Oct!K39+Nov!K39+Dic!K39</f>
        <v>3</v>
      </c>
      <c r="O39" s="33">
        <f t="shared" si="4"/>
        <v>0</v>
      </c>
      <c r="P39" s="37"/>
      <c r="Q39" s="24">
        <f>+Ene!L39+Feb!L39+Mar!L39+Abr!L39+May!L39+Jun!L39+Jul!L39+Ago!L39+Set!L39+Oct!L39+Nov!L39+Dic!L39</f>
        <v>1</v>
      </c>
      <c r="R39" s="33">
        <f t="shared" si="5"/>
        <v>0</v>
      </c>
      <c r="S39" s="44"/>
      <c r="T39" s="24">
        <f>+Ene!M39+Feb!M39+Mar!M39+Abr!M39+May!M39+Jun!M39+Jul!M39+Ago!M39+Set!M39+Oct!M39+Nov!M39+Dic!M39</f>
        <v>0</v>
      </c>
      <c r="U39" s="33">
        <f t="shared" si="6"/>
        <v>0</v>
      </c>
      <c r="V39" s="44"/>
      <c r="W39" s="23">
        <f>+Ene!N39+Feb!N39+Mar!N39+Abr!N39+May!N39+Jun!N39+Jul!N39+Ago!N39+Set!N39+Oct!N39+Nov!N39+Dic!N39</f>
        <v>0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0</v>
      </c>
      <c r="AA39" s="33">
        <f t="shared" si="8"/>
        <v>0</v>
      </c>
      <c r="AB39" s="37">
        <v>0</v>
      </c>
      <c r="AC39" s="24">
        <f>+Ene!P39+Feb!P39+Mar!P39+Abr!P39+May!P39+Jun!P39+Jul!P39+Ago!P39+Set!P39+Oct!P39+Nov!P39+Dic!P39</f>
        <v>5</v>
      </c>
      <c r="AD39" s="33">
        <f t="shared" si="9"/>
        <v>0</v>
      </c>
      <c r="AE39" s="37"/>
      <c r="AF39" s="24">
        <f>+Ene!Q39+Feb!Q39+Mar!Q39+Abr!Q39+May!Q39+Jun!Q39+Jul!Q39+Ago!Q39+Set!Q39+Oct!Q39+Nov!Q39+Dic!Q39</f>
        <v>0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5</v>
      </c>
      <c r="L40" s="33">
        <f t="shared" si="3"/>
        <v>0</v>
      </c>
      <c r="M40" s="37"/>
      <c r="N40" s="24">
        <f>+Ene!K40+Feb!K40+Mar!K40+Abr!K40+May!K40+Jun!K40+Jul!K40+Ago!K40+Set!K40+Oct!K40+Nov!K40+Dic!K40</f>
        <v>2</v>
      </c>
      <c r="O40" s="33">
        <f t="shared" si="4"/>
        <v>0</v>
      </c>
      <c r="P40" s="37"/>
      <c r="Q40" s="24">
        <f>+Ene!L40+Feb!L40+Mar!L40+Abr!L40+May!L40+Jun!L40+Jul!L40+Ago!L40+Set!L40+Oct!L40+Nov!L40+Dic!L40</f>
        <v>2</v>
      </c>
      <c r="R40" s="33">
        <f t="shared" si="5"/>
        <v>0</v>
      </c>
      <c r="S40" s="44"/>
      <c r="T40" s="24">
        <f>+Ene!M40+Feb!M40+Mar!M40+Abr!M40+May!M40+Jun!M40+Jul!M40+Ago!M40+Set!M40+Oct!M40+Nov!M40+Dic!M40</f>
        <v>1</v>
      </c>
      <c r="U40" s="33">
        <f t="shared" si="6"/>
        <v>0</v>
      </c>
      <c r="V40" s="44"/>
      <c r="W40" s="23">
        <f>+Ene!N40+Feb!N40+Mar!N40+Abr!N40+May!N40+Jun!N40+Jul!N40+Ago!N40+Set!N40+Oct!N40+Nov!N40+Dic!N40</f>
        <v>5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15</v>
      </c>
      <c r="AA40" s="33">
        <f t="shared" si="8"/>
        <v>0</v>
      </c>
      <c r="AB40" s="37">
        <v>0</v>
      </c>
      <c r="AC40" s="24">
        <f>+Ene!P40+Feb!P40+Mar!P40+Abr!P40+May!P40+Jun!P40+Jul!P40+Ago!P40+Set!P40+Oct!P40+Nov!P40+Dic!P40</f>
        <v>9</v>
      </c>
      <c r="AD40" s="33">
        <f t="shared" si="9"/>
        <v>0</v>
      </c>
      <c r="AE40" s="37"/>
      <c r="AF40" s="24">
        <f>+Ene!Q40+Feb!Q40+Mar!Q40+Abr!Q40+May!Q40+Jun!Q40+Jul!Q40+Ago!Q40+Set!Q40+Oct!Q40+Nov!Q40+Dic!Q40</f>
        <v>5</v>
      </c>
      <c r="AG40" s="33">
        <f t="shared" si="10"/>
        <v>0</v>
      </c>
      <c r="AH40" s="37"/>
      <c r="AI40" s="24">
        <f>+Ene!R40+Feb!R40+Mar!R40+Abr!R40+May!R40+Jun!R40+Jul!R40+Ago!R40+Set!R40+Oct!R40+Nov!R40+Dic!R40</f>
        <v>15</v>
      </c>
      <c r="AJ40" s="33">
        <f t="shared" si="11"/>
        <v>0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</v>
      </c>
      <c r="AO40" s="33">
        <f t="shared" si="12"/>
        <v>0</v>
      </c>
      <c r="AP40" s="37">
        <v>0</v>
      </c>
      <c r="AQ40" s="24">
        <f>+Ene!W40+Feb!W40+Mar!W40+Abr!W40+May!W40+Jun!W40+Jul!W40+Ago!W40+Set!W40+Oct!W40+Nov!W40+Dic!W40</f>
        <v>4</v>
      </c>
      <c r="AR40" s="33">
        <f t="shared" si="13"/>
        <v>0</v>
      </c>
      <c r="AS40" s="24">
        <f t="shared" si="14"/>
        <v>10</v>
      </c>
      <c r="AT40" s="24">
        <f>+Ene!X40+Feb!X40+Mar!X40+Abr!X40+May!X40+Jun!X40+Jul!X40+Ago!X40+Set!X40+Oct!X40+Nov!X40+Dic!X40</f>
        <v>6</v>
      </c>
      <c r="AU40" s="33">
        <f t="shared" si="15"/>
        <v>60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0</v>
      </c>
      <c r="AA41" s="33">
        <f t="shared" si="8"/>
        <v>0</v>
      </c>
      <c r="AB41" s="37">
        <v>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1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1</v>
      </c>
      <c r="AA42" s="33">
        <f t="shared" si="8"/>
        <v>0</v>
      </c>
      <c r="AB42" s="37">
        <v>0</v>
      </c>
      <c r="AC42" s="24">
        <f>+Ene!P42+Feb!P42+Mar!P42+Abr!P42+May!P42+Jun!P42+Jul!P42+Ago!P42+Set!P42+Oct!P42+Nov!P42+Dic!P42</f>
        <v>1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1</v>
      </c>
      <c r="AO42" s="33">
        <f t="shared" si="12"/>
        <v>0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1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0</v>
      </c>
      <c r="L43" s="33">
        <f t="shared" si="3"/>
        <v>0</v>
      </c>
      <c r="M43" s="37"/>
      <c r="N43" s="24">
        <f>+Ene!K43+Feb!K43+Mar!K43+Abr!K43+May!K43+Jun!K43+Jul!K43+Ago!K43+Set!K43+Oct!K43+Nov!K43+Dic!K43</f>
        <v>5</v>
      </c>
      <c r="O43" s="33">
        <f t="shared" si="4"/>
        <v>0</v>
      </c>
      <c r="P43" s="37"/>
      <c r="Q43" s="24">
        <f>+Ene!L43+Feb!L43+Mar!L43+Abr!L43+May!L43+Jun!L43+Jul!L43+Ago!L43+Set!L43+Oct!L43+Nov!L43+Dic!L43</f>
        <v>1</v>
      </c>
      <c r="R43" s="33">
        <f t="shared" si="5"/>
        <v>0</v>
      </c>
      <c r="S43" s="44"/>
      <c r="T43" s="24">
        <f>+Ene!M43+Feb!M43+Mar!M43+Abr!M43+May!M43+Jun!M43+Jul!M43+Ago!M43+Set!M43+Oct!M43+Nov!M43+Dic!M43</f>
        <v>1</v>
      </c>
      <c r="U43" s="33">
        <f t="shared" si="6"/>
        <v>0</v>
      </c>
      <c r="V43" s="44"/>
      <c r="W43" s="23">
        <f>+Ene!N43+Feb!N43+Mar!N43+Abr!N43+May!N43+Jun!N43+Jul!N43+Ago!N43+Set!N43+Oct!N43+Nov!N43+Dic!N43</f>
        <v>0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0</v>
      </c>
      <c r="AA43" s="33">
        <f t="shared" si="8"/>
        <v>0</v>
      </c>
      <c r="AB43" s="37">
        <v>0</v>
      </c>
      <c r="AC43" s="24">
        <f>+Ene!P43+Feb!P43+Mar!P43+Abr!P43+May!P43+Jun!P43+Jul!P43+Ago!P43+Set!P43+Oct!P43+Nov!P43+Dic!P43</f>
        <v>6</v>
      </c>
      <c r="AD43" s="33">
        <f t="shared" si="9"/>
        <v>0</v>
      </c>
      <c r="AE43" s="37"/>
      <c r="AF43" s="24">
        <f>+Ene!Q43+Feb!Q43+Mar!Q43+Abr!Q43+May!Q43+Jun!Q43+Jul!Q43+Ago!Q43+Set!Q43+Oct!Q43+Nov!Q43+Dic!Q43</f>
        <v>0</v>
      </c>
      <c r="AG43" s="33">
        <f t="shared" si="10"/>
        <v>0</v>
      </c>
      <c r="AH43" s="37"/>
      <c r="AI43" s="24">
        <f>+Ene!R43+Feb!R43+Mar!R43+Abr!R43+May!R43+Jun!R43+Jul!R43+Ago!R43+Set!R43+Oct!R43+Nov!R43+Dic!R43</f>
        <v>3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0</v>
      </c>
      <c r="AO43" s="33">
        <f t="shared" si="12"/>
        <v>0</v>
      </c>
      <c r="AP43" s="37">
        <v>0</v>
      </c>
      <c r="AQ43" s="24">
        <f>+Ene!W43+Feb!W43+Mar!W43+Abr!W43+May!W43+Jun!W43+Jul!W43+Ago!W43+Set!W43+Oct!W43+Nov!W43+Dic!W43</f>
        <v>0</v>
      </c>
      <c r="AR43" s="33">
        <f t="shared" si="13"/>
        <v>0</v>
      </c>
      <c r="AS43" s="24">
        <f t="shared" si="14"/>
        <v>0</v>
      </c>
      <c r="AT43" s="24">
        <f>+Ene!X43+Feb!X43+Mar!X43+Abr!X43+May!X43+Jun!X43+Jul!X43+Ago!X43+Set!X43+Oct!X43+Nov!X43+Dic!X43</f>
        <v>0</v>
      </c>
      <c r="AU43" s="33">
        <f t="shared" si="15"/>
        <v>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0</v>
      </c>
      <c r="L44" s="33">
        <f t="shared" si="3"/>
        <v>0</v>
      </c>
      <c r="M44" s="37"/>
      <c r="N44" s="24">
        <f>+Ene!K44+Feb!K44+Mar!K44+Abr!K44+May!K44+Jun!K44+Jul!K44+Ago!K44+Set!K44+Oct!K44+Nov!K44+Dic!K44</f>
        <v>0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0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0</v>
      </c>
      <c r="AA44" s="33">
        <f t="shared" si="8"/>
        <v>0</v>
      </c>
      <c r="AB44" s="37">
        <v>0</v>
      </c>
      <c r="AC44" s="24">
        <f>+Ene!P44+Feb!P44+Mar!P44+Abr!P44+May!P44+Jun!P44+Jul!P44+Ago!P44+Set!P44+Oct!P44+Nov!P44+Dic!P44</f>
        <v>0</v>
      </c>
      <c r="AD44" s="33">
        <f t="shared" si="9"/>
        <v>0</v>
      </c>
      <c r="AE44" s="37"/>
      <c r="AF44" s="24">
        <f>+Ene!Q44+Feb!Q44+Mar!Q44+Abr!Q44+May!Q44+Jun!Q44+Jul!Q44+Ago!Q44+Set!Q44+Oct!Q44+Nov!Q44+Dic!Q44</f>
        <v>0</v>
      </c>
      <c r="AG44" s="33">
        <f t="shared" si="10"/>
        <v>0</v>
      </c>
      <c r="AH44" s="37"/>
      <c r="AI44" s="24">
        <f>+Ene!R44+Feb!R44+Mar!R44+Abr!R44+May!R44+Jun!R44+Jul!R44+Ago!R44+Set!R44+Oct!R44+Nov!R44+Dic!R44</f>
        <v>0</v>
      </c>
      <c r="AJ44" s="33">
        <f t="shared" si="11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0</v>
      </c>
      <c r="AO44" s="33">
        <f t="shared" si="12"/>
        <v>0</v>
      </c>
      <c r="AP44" s="37">
        <v>0</v>
      </c>
      <c r="AQ44" s="24">
        <f>+Ene!W44+Feb!W44+Mar!W44+Abr!W44+May!W44+Jun!W44+Jul!W44+Ago!W44+Set!W44+Oct!W44+Nov!W44+Dic!W44</f>
        <v>0</v>
      </c>
      <c r="AR44" s="33">
        <f t="shared" si="13"/>
        <v>0</v>
      </c>
      <c r="AS44" s="24">
        <f t="shared" si="14"/>
        <v>0</v>
      </c>
      <c r="AT44" s="24">
        <f>+Ene!X44+Feb!X44+Mar!X44+Abr!X44+May!X44+Jun!X44+Jul!X44+Ago!X44+Set!X44+Oct!X44+Nov!X44+Dic!X44</f>
        <v>0</v>
      </c>
      <c r="AU44" s="33">
        <f t="shared" si="15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0</v>
      </c>
      <c r="L45" s="33">
        <f t="shared" si="3"/>
        <v>0</v>
      </c>
      <c r="M45" s="37"/>
      <c r="N45" s="24">
        <f>+Ene!K45+Feb!K45+Mar!K45+Abr!K45+May!K45+Jun!K45+Jul!K45+Ago!K45+Set!K45+Oct!K45+Nov!K45+Dic!K45</f>
        <v>0</v>
      </c>
      <c r="O45" s="33">
        <f t="shared" si="4"/>
        <v>0</v>
      </c>
      <c r="P45" s="37"/>
      <c r="Q45" s="24">
        <f>+Ene!L45+Feb!L45+Mar!L45+Abr!L45+May!L45+Jun!L45+Jul!L45+Ago!L45+Set!L45+Oct!L45+Nov!L45+Dic!L45</f>
        <v>0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0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0</v>
      </c>
      <c r="L46" s="33">
        <f t="shared" si="3"/>
        <v>0</v>
      </c>
      <c r="M46" s="37"/>
      <c r="N46" s="24">
        <f>+Ene!K46+Feb!K46+Mar!K46+Abr!K46+May!K46+Jun!K46+Jul!K46+Ago!K46+Set!K46+Oct!K46+Nov!K46+Dic!K46</f>
        <v>1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0</v>
      </c>
      <c r="AC46" s="24">
        <f>+Ene!P46+Feb!P46+Mar!P46+Abr!P46+May!P46+Jun!P46+Jul!P46+Ago!P46+Set!P46+Oct!P46+Nov!P46+Dic!P46</f>
        <v>1</v>
      </c>
      <c r="AD46" s="33">
        <f t="shared" si="9"/>
        <v>0</v>
      </c>
      <c r="AE46" s="37"/>
      <c r="AF46" s="24">
        <f>+Ene!Q46+Feb!Q46+Mar!Q46+Abr!Q46+May!Q46+Jun!Q46+Jul!Q46+Ago!Q46+Set!Q46+Oct!Q46+Nov!Q46+Dic!Q46</f>
        <v>0</v>
      </c>
      <c r="AG46" s="33">
        <f t="shared" si="10"/>
        <v>0</v>
      </c>
      <c r="AH46" s="37"/>
      <c r="AI46" s="24">
        <f>+Ene!R46+Feb!R46+Mar!R46+Abr!R46+May!R46+Jun!R46+Jul!R46+Ago!R46+Set!R46+Oct!R46+Nov!R46+Dic!R46</f>
        <v>3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0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0</v>
      </c>
      <c r="AG47" s="33">
        <f t="shared" si="10"/>
        <v>0</v>
      </c>
      <c r="AH47" s="37"/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0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0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0</v>
      </c>
      <c r="AC48" s="24">
        <f>+Ene!P48+Feb!P48+Mar!P48+Abr!P48+May!P48+Jun!P48+Jul!P48+Ago!P48+Set!P48+Oct!P48+Nov!P48+Dic!P48</f>
        <v>0</v>
      </c>
      <c r="AD48" s="33">
        <f t="shared" si="9"/>
        <v>0</v>
      </c>
      <c r="AE48" s="37"/>
      <c r="AF48" s="24">
        <f>+Ene!Q48+Feb!Q48+Mar!Q48+Abr!Q48+May!Q48+Jun!Q48+Jul!Q48+Ago!Q48+Set!Q48+Oct!Q48+Nov!Q48+Dic!Q48</f>
        <v>0</v>
      </c>
      <c r="AG48" s="33">
        <f t="shared" si="10"/>
        <v>0</v>
      </c>
      <c r="AH48" s="37"/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0</v>
      </c>
      <c r="AO48" s="33">
        <f t="shared" si="12"/>
        <v>0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0</v>
      </c>
      <c r="AT48" s="24">
        <f>+Ene!X48+Feb!X48+Mar!X48+Abr!X48+May!X48+Jun!X48+Jul!X48+Ago!X48+Set!X48+Oct!X48+Nov!X48+Dic!X48</f>
        <v>0</v>
      </c>
      <c r="AU48" s="33">
        <f t="shared" si="15"/>
        <v>0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0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0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0</v>
      </c>
      <c r="AA49" s="33">
        <f t="shared" si="8"/>
        <v>0</v>
      </c>
      <c r="AB49" s="37">
        <v>0</v>
      </c>
      <c r="AC49" s="24">
        <f>+Ene!P49+Feb!P49+Mar!P49+Abr!P49+May!P49+Jun!P49+Jul!P49+Ago!P49+Set!P49+Oct!P49+Nov!P49+Dic!P49</f>
        <v>0</v>
      </c>
      <c r="AD49" s="33">
        <f t="shared" si="9"/>
        <v>0</v>
      </c>
      <c r="AE49" s="37"/>
      <c r="AF49" s="24">
        <f>+Ene!Q49+Feb!Q49+Mar!Q49+Abr!Q49+May!Q49+Jun!Q49+Jul!Q49+Ago!Q49+Set!Q49+Oct!Q49+Nov!Q49+Dic!Q49</f>
        <v>0</v>
      </c>
      <c r="AG49" s="33">
        <f t="shared" si="10"/>
        <v>0</v>
      </c>
      <c r="AH49" s="37"/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0</v>
      </c>
      <c r="L50" s="33">
        <f t="shared" si="3"/>
        <v>0</v>
      </c>
      <c r="M50" s="37"/>
      <c r="N50" s="24">
        <f>+Ene!K50+Feb!K50+Mar!K50+Abr!K50+May!K50+Jun!K50+Jul!K50+Ago!K50+Set!K50+Oct!K50+Nov!K50+Dic!K50</f>
        <v>0</v>
      </c>
      <c r="O50" s="33">
        <f t="shared" si="4"/>
        <v>0</v>
      </c>
      <c r="P50" s="37"/>
      <c r="Q50" s="24">
        <f>+Ene!L50+Feb!L50+Mar!L50+Abr!L50+May!L50+Jun!L50+Jul!L50+Ago!L50+Set!L50+Oct!L50+Nov!L50+Dic!L50</f>
        <v>0</v>
      </c>
      <c r="R50" s="33">
        <f t="shared" si="5"/>
        <v>0</v>
      </c>
      <c r="S50" s="44"/>
      <c r="T50" s="24">
        <f>+Ene!M50+Feb!M50+Mar!M50+Abr!M50+May!M50+Jun!M50+Jul!M50+Ago!M50+Set!M50+Oct!M50+Nov!M50+Dic!M50</f>
        <v>0</v>
      </c>
      <c r="U50" s="33">
        <f t="shared" si="6"/>
        <v>0</v>
      </c>
      <c r="V50" s="44"/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1</v>
      </c>
      <c r="AA50" s="33">
        <f t="shared" si="8"/>
        <v>0</v>
      </c>
      <c r="AB50" s="37">
        <v>0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37"/>
      <c r="AF50" s="24">
        <f>+Ene!Q50+Feb!Q50+Mar!Q50+Abr!Q50+May!Q50+Jun!Q50+Jul!Q50+Ago!Q50+Set!Q50+Oct!Q50+Nov!Q50+Dic!Q50</f>
        <v>0</v>
      </c>
      <c r="AG50" s="33">
        <f t="shared" si="10"/>
        <v>0</v>
      </c>
      <c r="AH50" s="37"/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0</v>
      </c>
      <c r="L51" s="33">
        <f t="shared" si="3"/>
        <v>0</v>
      </c>
      <c r="M51" s="37"/>
      <c r="N51" s="24">
        <f>+Ene!K51+Feb!K51+Mar!K51+Abr!K51+May!K51+Jun!K51+Jul!K51+Ago!K51+Set!K51+Oct!K51+Nov!K51+Dic!K51</f>
        <v>4</v>
      </c>
      <c r="O51" s="33">
        <f t="shared" si="4"/>
        <v>0</v>
      </c>
      <c r="P51" s="37"/>
      <c r="Q51" s="24">
        <f>+Ene!L51+Feb!L51+Mar!L51+Abr!L51+May!L51+Jun!L51+Jul!L51+Ago!L51+Set!L51+Oct!L51+Nov!L51+Dic!L51</f>
        <v>0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0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2</v>
      </c>
      <c r="AA51" s="33">
        <f t="shared" si="8"/>
        <v>0</v>
      </c>
      <c r="AB51" s="37">
        <v>0</v>
      </c>
      <c r="AC51" s="24">
        <f>+Ene!P51+Feb!P51+Mar!P51+Abr!P51+May!P51+Jun!P51+Jul!P51+Ago!P51+Set!P51+Oct!P51+Nov!P51+Dic!P51</f>
        <v>4</v>
      </c>
      <c r="AD51" s="33">
        <f t="shared" si="9"/>
        <v>0</v>
      </c>
      <c r="AE51" s="37"/>
      <c r="AF51" s="24">
        <f>+Ene!Q51+Feb!Q51+Mar!Q51+Abr!Q51+May!Q51+Jun!Q51+Jul!Q51+Ago!Q51+Set!Q51+Oct!Q51+Nov!Q51+Dic!Q51</f>
        <v>0</v>
      </c>
      <c r="AG51" s="33">
        <f t="shared" si="10"/>
        <v>0</v>
      </c>
      <c r="AH51" s="37"/>
      <c r="AI51" s="24">
        <f>+Ene!R51+Feb!R51+Mar!R51+Abr!R51+May!R51+Jun!R51+Jul!R51+Ago!R51+Set!R51+Oct!R51+Nov!R51+Dic!R51</f>
        <v>0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4</v>
      </c>
      <c r="AO51" s="33">
        <f t="shared" si="12"/>
        <v>0</v>
      </c>
      <c r="AP51" s="37">
        <v>0</v>
      </c>
      <c r="AQ51" s="24">
        <f>+Ene!W51+Feb!W51+Mar!W51+Abr!W51+May!W51+Jun!W51+Jul!W51+Ago!W51+Set!W51+Oct!W51+Nov!W51+Dic!W51</f>
        <v>4</v>
      </c>
      <c r="AR51" s="33">
        <f t="shared" si="13"/>
        <v>0</v>
      </c>
      <c r="AS51" s="24">
        <f t="shared" si="14"/>
        <v>4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0</v>
      </c>
      <c r="L52" s="33">
        <f t="shared" si="3"/>
        <v>0</v>
      </c>
      <c r="M52" s="37"/>
      <c r="N52" s="24">
        <f>+Ene!K52+Feb!K52+Mar!K52+Abr!K52+May!K52+Jun!K52+Jul!K52+Ago!K52+Set!K52+Oct!K52+Nov!K52+Dic!K52</f>
        <v>3</v>
      </c>
      <c r="O52" s="33">
        <f t="shared" si="4"/>
        <v>0</v>
      </c>
      <c r="P52" s="37"/>
      <c r="Q52" s="24">
        <f>+Ene!L52+Feb!L52+Mar!L52+Abr!L52+May!L52+Jun!L52+Jul!L52+Ago!L52+Set!L52+Oct!L52+Nov!L52+Dic!L52</f>
        <v>0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0</v>
      </c>
      <c r="AA52" s="33">
        <f t="shared" si="8"/>
        <v>0</v>
      </c>
      <c r="AB52" s="37">
        <v>0</v>
      </c>
      <c r="AC52" s="24">
        <f>+Ene!P52+Feb!P52+Mar!P52+Abr!P52+May!P52+Jun!P52+Jul!P52+Ago!P52+Set!P52+Oct!P52+Nov!P52+Dic!P52</f>
        <v>3</v>
      </c>
      <c r="AD52" s="33">
        <f t="shared" si="9"/>
        <v>0</v>
      </c>
      <c r="AE52" s="37"/>
      <c r="AF52" s="24">
        <f>+Ene!Q52+Feb!Q52+Mar!Q52+Abr!Q52+May!Q52+Jun!Q52+Jul!Q52+Ago!Q52+Set!Q52+Oct!Q52+Nov!Q52+Dic!Q52</f>
        <v>0</v>
      </c>
      <c r="AG52" s="33">
        <f t="shared" si="10"/>
        <v>0</v>
      </c>
      <c r="AH52" s="37"/>
      <c r="AI52" s="24">
        <f>+Ene!R52+Feb!R52+Mar!R52+Abr!R52+May!R52+Jun!R52+Jul!R52+Ago!R52+Set!R52+Oct!R52+Nov!R52+Dic!R52</f>
        <v>1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6</v>
      </c>
      <c r="AO52" s="33">
        <f t="shared" si="12"/>
        <v>0</v>
      </c>
      <c r="AP52" s="37">
        <v>0</v>
      </c>
      <c r="AQ52" s="24">
        <f>+Ene!W52+Feb!W52+Mar!W52+Abr!W52+May!W52+Jun!W52+Jul!W52+Ago!W52+Set!W52+Oct!W52+Nov!W52+Dic!W52</f>
        <v>1</v>
      </c>
      <c r="AR52" s="33">
        <f t="shared" si="13"/>
        <v>0</v>
      </c>
      <c r="AS52" s="24">
        <f t="shared" si="14"/>
        <v>6</v>
      </c>
      <c r="AT52" s="24">
        <f>+Ene!X52+Feb!X52+Mar!X52+Abr!X52+May!X52+Jun!X52+Jul!X52+Ago!X52+Set!X52+Oct!X52+Nov!X52+Dic!X52</f>
        <v>1</v>
      </c>
      <c r="AU52" s="33">
        <f t="shared" si="15"/>
        <v>16.666666666666664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17</v>
      </c>
      <c r="L53" s="33">
        <f t="shared" si="3"/>
        <v>0</v>
      </c>
      <c r="M53" s="37"/>
      <c r="N53" s="24">
        <f>+Ene!K53+Feb!K53+Mar!K53+Abr!K53+May!K53+Jun!K53+Jul!K53+Ago!K53+Set!K53+Oct!K53+Nov!K53+Dic!K53</f>
        <v>15</v>
      </c>
      <c r="O53" s="33">
        <f t="shared" si="4"/>
        <v>0</v>
      </c>
      <c r="P53" s="37"/>
      <c r="Q53" s="24">
        <f>+Ene!L53+Feb!L53+Mar!L53+Abr!L53+May!L53+Jun!L53+Jul!L53+Ago!L53+Set!L53+Oct!L53+Nov!L53+Dic!L53</f>
        <v>11</v>
      </c>
      <c r="R53" s="33">
        <f t="shared" si="5"/>
        <v>0</v>
      </c>
      <c r="S53" s="44"/>
      <c r="T53" s="24">
        <f>+Ene!M53+Feb!M53+Mar!M53+Abr!M53+May!M53+Jun!M53+Jul!M53+Ago!M53+Set!M53+Oct!M53+Nov!M53+Dic!M53</f>
        <v>3</v>
      </c>
      <c r="U53" s="33">
        <f t="shared" si="6"/>
        <v>0</v>
      </c>
      <c r="V53" s="44"/>
      <c r="W53" s="23">
        <f>+Ene!N53+Feb!N53+Mar!N53+Abr!N53+May!N53+Jun!N53+Jul!N53+Ago!N53+Set!N53+Oct!N53+Nov!N53+Dic!N53</f>
        <v>16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37</v>
      </c>
      <c r="AA53" s="33">
        <f t="shared" si="8"/>
        <v>0</v>
      </c>
      <c r="AB53" s="37">
        <v>0</v>
      </c>
      <c r="AC53" s="24">
        <f>+Ene!P53+Feb!P53+Mar!P53+Abr!P53+May!P53+Jun!P53+Jul!P53+Ago!P53+Set!P53+Oct!P53+Nov!P53+Dic!P53</f>
        <v>43</v>
      </c>
      <c r="AD53" s="33">
        <f t="shared" si="9"/>
        <v>0</v>
      </c>
      <c r="AE53" s="37"/>
      <c r="AF53" s="24">
        <f>+Ene!Q53+Feb!Q53+Mar!Q53+Abr!Q53+May!Q53+Jun!Q53+Jul!Q53+Ago!Q53+Set!Q53+Oct!Q53+Nov!Q53+Dic!Q53</f>
        <v>18</v>
      </c>
      <c r="AG53" s="33">
        <f t="shared" si="10"/>
        <v>0</v>
      </c>
      <c r="AH53" s="37"/>
      <c r="AI53" s="24">
        <f>+Ene!R53+Feb!R53+Mar!R53+Abr!R53+May!R53+Jun!R53+Jul!R53+Ago!R53+Set!R53+Oct!R53+Nov!R53+Dic!R53</f>
        <v>16</v>
      </c>
      <c r="AJ53" s="33">
        <f t="shared" si="11"/>
        <v>0</v>
      </c>
      <c r="AK53" s="24">
        <f>+Ene!S53+Feb!S53+Mar!S53+Abr!S53+May!S53+Jun!S53+Jul!S53+Ago!S53+Set!S53+Oct!S53+Nov!S53+Dic!S53</f>
        <v>0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19</v>
      </c>
      <c r="AO53" s="33">
        <f t="shared" si="12"/>
        <v>0</v>
      </c>
      <c r="AP53" s="37">
        <v>0</v>
      </c>
      <c r="AQ53" s="24">
        <f>+Ene!W53+Feb!W53+Mar!W53+Abr!W53+May!W53+Jun!W53+Jul!W53+Ago!W53+Set!W53+Oct!W53+Nov!W53+Dic!W53</f>
        <v>5</v>
      </c>
      <c r="AR53" s="33">
        <f t="shared" si="13"/>
        <v>0</v>
      </c>
      <c r="AS53" s="24">
        <f t="shared" si="14"/>
        <v>19</v>
      </c>
      <c r="AT53" s="24">
        <f>+Ene!X53+Feb!X53+Mar!X53+Abr!X53+May!X53+Jun!X53+Jul!X53+Ago!X53+Set!X53+Oct!X53+Nov!X53+Dic!X53</f>
        <v>9</v>
      </c>
      <c r="AU53" s="33">
        <f t="shared" si="15"/>
        <v>47.368421052631575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0</v>
      </c>
      <c r="L54" s="33">
        <f t="shared" si="3"/>
        <v>0</v>
      </c>
      <c r="M54" s="37"/>
      <c r="N54" s="24">
        <f>+Ene!K54+Feb!K54+Mar!K54+Abr!K54+May!K54+Jun!K54+Jul!K54+Ago!K54+Set!K54+Oct!K54+Nov!K54+Dic!K54</f>
        <v>0</v>
      </c>
      <c r="O54" s="33">
        <f t="shared" si="4"/>
        <v>0</v>
      </c>
      <c r="P54" s="37"/>
      <c r="Q54" s="24">
        <f>+Ene!L54+Feb!L54+Mar!L54+Abr!L54+May!L54+Jun!L54+Jul!L54+Ago!L54+Set!L54+Oct!L54+Nov!L54+Dic!L54</f>
        <v>0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0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/>
      <c r="AF54" s="24">
        <f>+Ene!Q54+Feb!Q54+Mar!Q54+Abr!Q54+May!Q54+Jun!Q54+Jul!Q54+Ago!Q54+Set!Q54+Oct!Q54+Nov!Q54+Dic!Q54</f>
        <v>0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1</v>
      </c>
      <c r="L55" s="33">
        <f t="shared" si="3"/>
        <v>0</v>
      </c>
      <c r="M55" s="37"/>
      <c r="N55" s="24">
        <f>+Ene!K55+Feb!K55+Mar!K55+Abr!K55+May!K55+Jun!K55+Jul!K55+Ago!K55+Set!K55+Oct!K55+Nov!K55+Dic!K55</f>
        <v>4</v>
      </c>
      <c r="O55" s="33">
        <f t="shared" si="4"/>
        <v>0</v>
      </c>
      <c r="P55" s="37"/>
      <c r="Q55" s="24">
        <f>+Ene!L55+Feb!L55+Mar!L55+Abr!L55+May!L55+Jun!L55+Jul!L55+Ago!L55+Set!L55+Oct!L55+Nov!L55+Dic!L55</f>
        <v>1</v>
      </c>
      <c r="R55" s="33">
        <f t="shared" si="5"/>
        <v>0</v>
      </c>
      <c r="S55" s="44"/>
      <c r="T55" s="24">
        <f>+Ene!M55+Feb!M55+Mar!M55+Abr!M55+May!M55+Jun!M55+Jul!M55+Ago!M55+Set!M55+Oct!M55+Nov!M55+Dic!M55</f>
        <v>0</v>
      </c>
      <c r="U55" s="33">
        <f t="shared" si="6"/>
        <v>0</v>
      </c>
      <c r="V55" s="44"/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4</v>
      </c>
      <c r="AA55" s="33">
        <f t="shared" si="8"/>
        <v>0</v>
      </c>
      <c r="AB55" s="37">
        <v>0</v>
      </c>
      <c r="AC55" s="24">
        <f>+Ene!P55+Feb!P55+Mar!P55+Abr!P55+May!P55+Jun!P55+Jul!P55+Ago!P55+Set!P55+Oct!P55+Nov!P55+Dic!P55</f>
        <v>6</v>
      </c>
      <c r="AD55" s="33">
        <f t="shared" si="9"/>
        <v>0</v>
      </c>
      <c r="AE55" s="37"/>
      <c r="AF55" s="24">
        <f>+Ene!Q55+Feb!Q55+Mar!Q55+Abr!Q55+May!Q55+Jun!Q55+Jul!Q55+Ago!Q55+Set!Q55+Oct!Q55+Nov!Q55+Dic!Q55</f>
        <v>1</v>
      </c>
      <c r="AG55" s="33">
        <f t="shared" si="10"/>
        <v>0</v>
      </c>
      <c r="AH55" s="37"/>
      <c r="AI55" s="24">
        <f>+Ene!R55+Feb!R55+Mar!R55+Abr!R55+May!R55+Jun!R55+Jul!R55+Ago!R55+Set!R55+Oct!R55+Nov!R55+Dic!R55</f>
        <v>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5</v>
      </c>
      <c r="AO55" s="33">
        <f t="shared" si="12"/>
        <v>0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3"/>
        <v>0</v>
      </c>
      <c r="AS55" s="24">
        <f t="shared" si="14"/>
        <v>5</v>
      </c>
      <c r="AT55" s="24">
        <f>+Ene!X55+Feb!X55+Mar!X55+Abr!X55+May!X55+Jun!X55+Jul!X55+Ago!X55+Set!X55+Oct!X55+Nov!X55+Dic!X55</f>
        <v>3</v>
      </c>
      <c r="AU55" s="33">
        <f t="shared" si="15"/>
        <v>60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0</v>
      </c>
      <c r="L56" s="33">
        <f t="shared" si="3"/>
        <v>0</v>
      </c>
      <c r="M56" s="37"/>
      <c r="N56" s="24">
        <f>+Ene!K56+Feb!K56+Mar!K56+Abr!K56+May!K56+Jun!K56+Jul!K56+Ago!K56+Set!K56+Oct!K56+Nov!K56+Dic!K56</f>
        <v>2</v>
      </c>
      <c r="O56" s="33">
        <f t="shared" si="4"/>
        <v>0</v>
      </c>
      <c r="P56" s="37"/>
      <c r="Q56" s="24">
        <f>+Ene!L56+Feb!L56+Mar!L56+Abr!L56+May!L56+Jun!L56+Jul!L56+Ago!L56+Set!L56+Oct!L56+Nov!L56+Dic!L56</f>
        <v>0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0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2</v>
      </c>
      <c r="AA56" s="33">
        <f t="shared" si="8"/>
        <v>0</v>
      </c>
      <c r="AB56" s="37">
        <v>0</v>
      </c>
      <c r="AC56" s="24">
        <f>+Ene!P56+Feb!P56+Mar!P56+Abr!P56+May!P56+Jun!P56+Jul!P56+Ago!P56+Set!P56+Oct!P56+Nov!P56+Dic!P56</f>
        <v>2</v>
      </c>
      <c r="AD56" s="33">
        <f t="shared" si="9"/>
        <v>0</v>
      </c>
      <c r="AE56" s="37"/>
      <c r="AF56" s="24">
        <f>+Ene!Q56+Feb!Q56+Mar!Q56+Abr!Q56+May!Q56+Jun!Q56+Jul!Q56+Ago!Q56+Set!Q56+Oct!Q56+Nov!Q56+Dic!Q56</f>
        <v>1</v>
      </c>
      <c r="AG56" s="33">
        <f t="shared" si="10"/>
        <v>0</v>
      </c>
      <c r="AH56" s="37"/>
      <c r="AI56" s="24">
        <f>+Ene!R56+Feb!R56+Mar!R56+Abr!R56+May!R56+Jun!R56+Jul!R56+Ago!R56+Set!R56+Oct!R56+Nov!R56+Dic!R56</f>
        <v>9</v>
      </c>
      <c r="AJ56" s="33">
        <f t="shared" si="11"/>
        <v>0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0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0</v>
      </c>
      <c r="L57" s="33">
        <f t="shared" si="3"/>
        <v>0</v>
      </c>
      <c r="M57" s="37"/>
      <c r="N57" s="24">
        <f>+Ene!K57+Feb!K57+Mar!K57+Abr!K57+May!K57+Jun!K57+Jul!K57+Ago!K57+Set!K57+Oct!K57+Nov!K57+Dic!K57</f>
        <v>0</v>
      </c>
      <c r="O57" s="33">
        <f t="shared" si="4"/>
        <v>0</v>
      </c>
      <c r="P57" s="37"/>
      <c r="Q57" s="24">
        <f>+Ene!L57+Feb!L57+Mar!L57+Abr!L57+May!L57+Jun!L57+Jul!L57+Ago!L57+Set!L57+Oct!L57+Nov!L57+Dic!L57</f>
        <v>0</v>
      </c>
      <c r="R57" s="33">
        <f t="shared" si="5"/>
        <v>0</v>
      </c>
      <c r="S57" s="44"/>
      <c r="T57" s="24">
        <f>+Ene!M57+Feb!M57+Mar!M57+Abr!M57+May!M57+Jun!M57+Jul!M57+Ago!M57+Set!M57+Oct!M57+Nov!M57+Dic!M57</f>
        <v>0</v>
      </c>
      <c r="U57" s="33">
        <f t="shared" si="6"/>
        <v>0</v>
      </c>
      <c r="V57" s="44"/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0</v>
      </c>
      <c r="AA57" s="33">
        <f t="shared" si="8"/>
        <v>0</v>
      </c>
      <c r="AB57" s="37">
        <v>0</v>
      </c>
      <c r="AC57" s="24">
        <f>+Ene!P57+Feb!P57+Mar!P57+Abr!P57+May!P57+Jun!P57+Jul!P57+Ago!P57+Set!P57+Oct!P57+Nov!P57+Dic!P57</f>
        <v>0</v>
      </c>
      <c r="AD57" s="33">
        <f t="shared" si="9"/>
        <v>0</v>
      </c>
      <c r="AE57" s="37"/>
      <c r="AF57" s="24">
        <f>+Ene!Q57+Feb!Q57+Mar!Q57+Abr!Q57+May!Q57+Jun!Q57+Jul!Q57+Ago!Q57+Set!Q57+Oct!Q57+Nov!Q57+Dic!Q57</f>
        <v>0</v>
      </c>
      <c r="AG57" s="33">
        <f t="shared" si="10"/>
        <v>0</v>
      </c>
      <c r="AH57" s="37"/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0</v>
      </c>
      <c r="AO57" s="33">
        <f t="shared" si="12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0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0</v>
      </c>
      <c r="L58" s="33">
        <f t="shared" si="3"/>
        <v>0</v>
      </c>
      <c r="M58" s="37"/>
      <c r="N58" s="24">
        <f>+Ene!K58+Feb!K58+Mar!K58+Abr!K58+May!K58+Jun!K58+Jul!K58+Ago!K58+Set!K58+Oct!K58+Nov!K58+Dic!K58</f>
        <v>0</v>
      </c>
      <c r="O58" s="33">
        <f t="shared" si="4"/>
        <v>0</v>
      </c>
      <c r="P58" s="37"/>
      <c r="Q58" s="24">
        <f>+Ene!L58+Feb!L58+Mar!L58+Abr!L58+May!L58+Jun!L58+Jul!L58+Ago!L58+Set!L58+Oct!L58+Nov!L58+Dic!L58</f>
        <v>0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0</v>
      </c>
      <c r="AA58" s="33">
        <f t="shared" si="8"/>
        <v>0</v>
      </c>
      <c r="AB58" s="37">
        <v>0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0</v>
      </c>
      <c r="AO58" s="33">
        <f t="shared" si="12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0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0</v>
      </c>
      <c r="L59" s="33">
        <f t="shared" si="3"/>
        <v>0</v>
      </c>
      <c r="M59" s="37"/>
      <c r="N59" s="24">
        <f>+Ene!K59+Feb!K59+Mar!K59+Abr!K59+May!K59+Jun!K59+Jul!K59+Ago!K59+Set!K59+Oct!K59+Nov!K59+Dic!K59</f>
        <v>0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0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0</v>
      </c>
      <c r="AA59" s="33">
        <f t="shared" si="8"/>
        <v>0</v>
      </c>
      <c r="AB59" s="37">
        <v>0</v>
      </c>
      <c r="AC59" s="24">
        <f>+Ene!P59+Feb!P59+Mar!P59+Abr!P59+May!P59+Jun!P59+Jul!P59+Ago!P59+Set!P59+Oct!P59+Nov!P59+Dic!P59</f>
        <v>0</v>
      </c>
      <c r="AD59" s="33">
        <f t="shared" si="9"/>
        <v>0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0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0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0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0</v>
      </c>
      <c r="AA61" s="33">
        <f t="shared" si="8"/>
        <v>0</v>
      </c>
      <c r="AB61" s="37">
        <v>0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/>
      <c r="AF61" s="24">
        <f>+Ene!Q61+Feb!Q61+Mar!Q61+Abr!Q61+May!Q61+Jun!Q61+Jul!Q61+Ago!Q61+Set!Q61+Oct!Q61+Nov!Q61+Dic!Q61</f>
        <v>0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0</v>
      </c>
      <c r="AO61" s="33">
        <f t="shared" si="12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0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0</v>
      </c>
      <c r="L62" s="33">
        <f t="shared" si="3"/>
        <v>0</v>
      </c>
      <c r="M62" s="37"/>
      <c r="N62" s="24">
        <f>+Ene!K62+Feb!K62+Mar!K62+Abr!K62+May!K62+Jun!K62+Jul!K62+Ago!K62+Set!K62+Oct!K62+Nov!K62+Dic!K62</f>
        <v>0</v>
      </c>
      <c r="O62" s="33">
        <f t="shared" si="4"/>
        <v>0</v>
      </c>
      <c r="P62" s="37"/>
      <c r="Q62" s="24">
        <f>+Ene!L62+Feb!L62+Mar!L62+Abr!L62+May!L62+Jun!L62+Jul!L62+Ago!L62+Set!L62+Oct!L62+Nov!L62+Dic!L62</f>
        <v>0</v>
      </c>
      <c r="R62" s="33">
        <f t="shared" si="5"/>
        <v>0</v>
      </c>
      <c r="S62" s="44"/>
      <c r="T62" s="24">
        <f>+Ene!M62+Feb!M62+Mar!M62+Abr!M62+May!M62+Jun!M62+Jul!M62+Ago!M62+Set!M62+Oct!M62+Nov!M62+Dic!M62</f>
        <v>0</v>
      </c>
      <c r="U62" s="33">
        <f t="shared" si="6"/>
        <v>0</v>
      </c>
      <c r="V62" s="44"/>
      <c r="W62" s="23">
        <f>+Ene!N62+Feb!N62+Mar!N62+Abr!N62+May!N62+Jun!N62+Jul!N62+Ago!N62+Set!N62+Oct!N62+Nov!N62+Dic!N62</f>
        <v>0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10</v>
      </c>
      <c r="AA62" s="33">
        <f t="shared" si="8"/>
        <v>0</v>
      </c>
      <c r="AB62" s="37">
        <v>0</v>
      </c>
      <c r="AC62" s="24">
        <f>+Ene!P62+Feb!P62+Mar!P62+Abr!P62+May!P62+Jun!P62+Jul!P62+Ago!P62+Set!P62+Oct!P62+Nov!P62+Dic!P62</f>
        <v>0</v>
      </c>
      <c r="AD62" s="33">
        <f t="shared" si="9"/>
        <v>0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0</v>
      </c>
      <c r="AO62" s="33">
        <f t="shared" si="12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3"/>
        <v>0</v>
      </c>
      <c r="AS62" s="24">
        <f t="shared" si="14"/>
        <v>0</v>
      </c>
      <c r="AT62" s="24">
        <f>+Ene!X62+Feb!X62+Mar!X62+Abr!X62+May!X62+Jun!X62+Jul!X62+Ago!X62+Set!X62+Oct!X62+Nov!X62+Dic!X62</f>
        <v>0</v>
      </c>
      <c r="AU62" s="33">
        <f t="shared" si="15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0</v>
      </c>
      <c r="L63" s="33">
        <f t="shared" si="3"/>
        <v>0</v>
      </c>
      <c r="M63" s="37"/>
      <c r="N63" s="24">
        <f>+Ene!K63+Feb!K63+Mar!K63+Abr!K63+May!K63+Jun!K63+Jul!K63+Ago!K63+Set!K63+Oct!K63+Nov!K63+Dic!K63</f>
        <v>2</v>
      </c>
      <c r="O63" s="33">
        <f t="shared" si="4"/>
        <v>0</v>
      </c>
      <c r="P63" s="37"/>
      <c r="Q63" s="24">
        <f>+Ene!L63+Feb!L63+Mar!L63+Abr!L63+May!L63+Jun!L63+Jul!L63+Ago!L63+Set!L63+Oct!L63+Nov!L63+Dic!L63</f>
        <v>0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0</v>
      </c>
      <c r="AA63" s="33">
        <f t="shared" si="8"/>
        <v>0</v>
      </c>
      <c r="AB63" s="37">
        <v>0</v>
      </c>
      <c r="AC63" s="24">
        <f>+Ene!P63+Feb!P63+Mar!P63+Abr!P63+May!P63+Jun!P63+Jul!P63+Ago!P63+Set!P63+Oct!P63+Nov!P63+Dic!P63</f>
        <v>2</v>
      </c>
      <c r="AD63" s="33">
        <f t="shared" si="9"/>
        <v>0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</v>
      </c>
      <c r="L64" s="33">
        <f t="shared" si="3"/>
        <v>0</v>
      </c>
      <c r="M64" s="37"/>
      <c r="N64" s="24">
        <f>+Ene!K64+Feb!K64+Mar!K64+Abr!K64+May!K64+Jun!K64+Jul!K64+Ago!K64+Set!K64+Oct!K64+Nov!K64+Dic!K64</f>
        <v>1</v>
      </c>
      <c r="O64" s="33">
        <f t="shared" si="4"/>
        <v>0</v>
      </c>
      <c r="P64" s="37"/>
      <c r="Q64" s="24">
        <f>+Ene!L64+Feb!L64+Mar!L64+Abr!L64+May!L64+Jun!L64+Jul!L64+Ago!L64+Set!L64+Oct!L64+Nov!L64+Dic!L64</f>
        <v>0</v>
      </c>
      <c r="R64" s="33">
        <f t="shared" si="5"/>
        <v>0</v>
      </c>
      <c r="S64" s="44"/>
      <c r="T64" s="24">
        <f>+Ene!M64+Feb!M64+Mar!M64+Abr!M64+May!M64+Jun!M64+Jul!M64+Ago!M64+Set!M64+Oct!M64+Nov!M64+Dic!M64</f>
        <v>0</v>
      </c>
      <c r="U64" s="33">
        <f t="shared" si="6"/>
        <v>0</v>
      </c>
      <c r="V64" s="44"/>
      <c r="W64" s="23">
        <f>+Ene!N64+Feb!N64+Mar!N64+Abr!N64+May!N64+Jun!N64+Jul!N64+Ago!N64+Set!N64+Oct!N64+Nov!N64+Dic!N64</f>
        <v>2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4</v>
      </c>
      <c r="AA64" s="33">
        <f t="shared" si="8"/>
        <v>0</v>
      </c>
      <c r="AB64" s="37">
        <v>0</v>
      </c>
      <c r="AC64" s="24">
        <f>+Ene!P64+Feb!P64+Mar!P64+Abr!P64+May!P64+Jun!P64+Jul!P64+Ago!P64+Set!P64+Oct!P64+Nov!P64+Dic!P64</f>
        <v>3</v>
      </c>
      <c r="AD64" s="33">
        <f t="shared" si="9"/>
        <v>0</v>
      </c>
      <c r="AE64" s="37"/>
      <c r="AF64" s="24">
        <f>+Ene!Q64+Feb!Q64+Mar!Q64+Abr!Q64+May!Q64+Jun!Q64+Jul!Q64+Ago!Q64+Set!Q64+Oct!Q64+Nov!Q64+Dic!Q64</f>
        <v>0</v>
      </c>
      <c r="AG64" s="33">
        <f t="shared" si="10"/>
        <v>0</v>
      </c>
      <c r="AH64" s="37"/>
      <c r="AI64" s="24">
        <f>+Ene!R64+Feb!R64+Mar!R64+Abr!R64+May!R64+Jun!R64+Jul!R64+Ago!R64+Set!R64+Oct!R64+Nov!R64+Dic!R64</f>
        <v>3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4</v>
      </c>
      <c r="AO64" s="33">
        <f t="shared" si="12"/>
        <v>0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4</v>
      </c>
      <c r="AT64" s="24">
        <f>+Ene!X64+Feb!X64+Mar!X64+Abr!X64+May!X64+Jun!X64+Jul!X64+Ago!X64+Set!X64+Oct!X64+Nov!X64+Dic!X64</f>
        <v>3</v>
      </c>
      <c r="AU64" s="33">
        <f t="shared" si="15"/>
        <v>75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0</v>
      </c>
      <c r="L65" s="33">
        <f t="shared" si="3"/>
        <v>0</v>
      </c>
      <c r="M65" s="37"/>
      <c r="N65" s="24">
        <f>+Ene!K65+Feb!K65+Mar!K65+Abr!K65+May!K65+Jun!K65+Jul!K65+Ago!K65+Set!K65+Oct!K65+Nov!K65+Dic!K65</f>
        <v>1</v>
      </c>
      <c r="O65" s="33">
        <f t="shared" si="4"/>
        <v>0</v>
      </c>
      <c r="P65" s="37"/>
      <c r="Q65" s="24">
        <f>+Ene!L65+Feb!L65+Mar!L65+Abr!L65+May!L65+Jun!L65+Jul!L65+Ago!L65+Set!L65+Oct!L65+Nov!L65+Dic!L65</f>
        <v>1</v>
      </c>
      <c r="R65" s="33">
        <f t="shared" si="5"/>
        <v>0</v>
      </c>
      <c r="S65" s="44"/>
      <c r="T65" s="24">
        <f>+Ene!M65+Feb!M65+Mar!M65+Abr!M65+May!M65+Jun!M65+Jul!M65+Ago!M65+Set!M65+Oct!M65+Nov!M65+Dic!M65</f>
        <v>1</v>
      </c>
      <c r="U65" s="33">
        <f t="shared" si="6"/>
        <v>0</v>
      </c>
      <c r="V65" s="44"/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8</v>
      </c>
      <c r="AA65" s="33">
        <f t="shared" si="8"/>
        <v>0</v>
      </c>
      <c r="AB65" s="37">
        <v>0</v>
      </c>
      <c r="AC65" s="24">
        <f>+Ene!P65+Feb!P65+Mar!P65+Abr!P65+May!P65+Jun!P65+Jul!P65+Ago!P65+Set!P65+Oct!P65+Nov!P65+Dic!P65</f>
        <v>2</v>
      </c>
      <c r="AD65" s="33">
        <f t="shared" si="9"/>
        <v>0</v>
      </c>
      <c r="AE65" s="37"/>
      <c r="AF65" s="24">
        <f>+Ene!Q65+Feb!Q65+Mar!Q65+Abr!Q65+May!Q65+Jun!Q65+Jul!Q65+Ago!Q65+Set!Q65+Oct!Q65+Nov!Q65+Dic!Q65</f>
        <v>0</v>
      </c>
      <c r="AG65" s="33">
        <f t="shared" si="10"/>
        <v>0</v>
      </c>
      <c r="AH65" s="37"/>
      <c r="AI65" s="24">
        <f>+Ene!R65+Feb!R65+Mar!R65+Abr!R65+May!R65+Jun!R65+Jul!R65+Ago!R65+Set!R65+Oct!R65+Nov!R65+Dic!R65</f>
        <v>0</v>
      </c>
      <c r="AJ65" s="33">
        <f t="shared" si="11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9</v>
      </c>
      <c r="AO65" s="33">
        <f t="shared" si="12"/>
        <v>0</v>
      </c>
      <c r="AP65" s="37">
        <v>0</v>
      </c>
      <c r="AQ65" s="24">
        <f>+Ene!W65+Feb!W65+Mar!W65+Abr!W65+May!W65+Jun!W65+Jul!W65+Ago!W65+Set!W65+Oct!W65+Nov!W65+Dic!W65</f>
        <v>2</v>
      </c>
      <c r="AR65" s="33">
        <f t="shared" si="13"/>
        <v>0</v>
      </c>
      <c r="AS65" s="24">
        <f t="shared" si="14"/>
        <v>9</v>
      </c>
      <c r="AT65" s="24">
        <f>+Ene!X65+Feb!X65+Mar!X65+Abr!X65+May!X65+Jun!X65+Jul!X65+Ago!X65+Set!X65+Oct!X65+Nov!X65+Dic!X65</f>
        <v>5</v>
      </c>
      <c r="AU65" s="33">
        <f t="shared" si="15"/>
        <v>55.555555555555557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14</v>
      </c>
      <c r="L66" s="33">
        <f t="shared" si="3"/>
        <v>0</v>
      </c>
      <c r="M66" s="37"/>
      <c r="N66" s="24">
        <f>+Ene!K66+Feb!K66+Mar!K66+Abr!K66+May!K66+Jun!K66+Jul!K66+Ago!K66+Set!K66+Oct!K66+Nov!K66+Dic!K66</f>
        <v>16</v>
      </c>
      <c r="O66" s="33">
        <f t="shared" si="4"/>
        <v>0</v>
      </c>
      <c r="P66" s="37"/>
      <c r="Q66" s="24">
        <f>+Ene!L66+Feb!L66+Mar!L66+Abr!L66+May!L66+Jun!L66+Jul!L66+Ago!L66+Set!L66+Oct!L66+Nov!L66+Dic!L66</f>
        <v>11</v>
      </c>
      <c r="R66" s="33">
        <f t="shared" si="5"/>
        <v>0</v>
      </c>
      <c r="S66" s="44"/>
      <c r="T66" s="24">
        <f>+Ene!M66+Feb!M66+Mar!M66+Abr!M66+May!M66+Jun!M66+Jul!M66+Ago!M66+Set!M66+Oct!M66+Nov!M66+Dic!M66</f>
        <v>8</v>
      </c>
      <c r="U66" s="33">
        <f t="shared" si="6"/>
        <v>0</v>
      </c>
      <c r="V66" s="44"/>
      <c r="W66" s="23">
        <f>+Ene!N66+Feb!N66+Mar!N66+Abr!N66+May!N66+Jun!N66+Jul!N66+Ago!N66+Set!N66+Oct!N66+Nov!N66+Dic!N66</f>
        <v>12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28</v>
      </c>
      <c r="AA66" s="33">
        <f t="shared" si="8"/>
        <v>0</v>
      </c>
      <c r="AB66" s="37">
        <v>0</v>
      </c>
      <c r="AC66" s="24">
        <f>+Ene!P66+Feb!P66+Mar!P66+Abr!P66+May!P66+Jun!P66+Jul!P66+Ago!P66+Set!P66+Oct!P66+Nov!P66+Dic!P66</f>
        <v>41</v>
      </c>
      <c r="AD66" s="33">
        <f t="shared" si="9"/>
        <v>0</v>
      </c>
      <c r="AE66" s="37"/>
      <c r="AF66" s="24">
        <f>+Ene!Q66+Feb!Q66+Mar!Q66+Abr!Q66+May!Q66+Jun!Q66+Jul!Q66+Ago!Q66+Set!Q66+Oct!Q66+Nov!Q66+Dic!Q66</f>
        <v>0</v>
      </c>
      <c r="AG66" s="33">
        <f t="shared" si="10"/>
        <v>0</v>
      </c>
      <c r="AH66" s="37"/>
      <c r="AI66" s="24">
        <f>+Ene!R66+Feb!R66+Mar!R66+Abr!R66+May!R66+Jun!R66+Jul!R66+Ago!R66+Set!R66+Oct!R66+Nov!R66+Dic!R66</f>
        <v>24</v>
      </c>
      <c r="AJ66" s="33">
        <f t="shared" si="11"/>
        <v>0</v>
      </c>
      <c r="AK66" s="24">
        <f>+Ene!S66+Feb!S66+Mar!S66+Abr!S66+May!S66+Jun!S66+Jul!S66+Ago!S66+Set!S66+Oct!S66+Nov!S66+Dic!S66</f>
        <v>0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44</v>
      </c>
      <c r="AO66" s="33">
        <f t="shared" si="12"/>
        <v>0</v>
      </c>
      <c r="AP66" s="37">
        <v>0</v>
      </c>
      <c r="AQ66" s="24">
        <f>+Ene!W66+Feb!W66+Mar!W66+Abr!W66+May!W66+Jun!W66+Jul!W66+Ago!W66+Set!W66+Oct!W66+Nov!W66+Dic!W66</f>
        <v>4</v>
      </c>
      <c r="AR66" s="33">
        <f t="shared" si="13"/>
        <v>0</v>
      </c>
      <c r="AS66" s="24">
        <f t="shared" si="14"/>
        <v>44</v>
      </c>
      <c r="AT66" s="24">
        <f>+Ene!X66+Feb!X66+Mar!X66+Abr!X66+May!X66+Jun!X66+Jul!X66+Ago!X66+Set!X66+Oct!X66+Nov!X66+Dic!X66</f>
        <v>33</v>
      </c>
      <c r="AU66" s="33">
        <f t="shared" si="15"/>
        <v>75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0</v>
      </c>
      <c r="L67" s="33">
        <f t="shared" si="3"/>
        <v>0</v>
      </c>
      <c r="M67" s="37"/>
      <c r="N67" s="24">
        <f>+Ene!K67+Feb!K67+Mar!K67+Abr!K67+May!K67+Jun!K67+Jul!K67+Ago!K67+Set!K67+Oct!K67+Nov!K67+Dic!K67</f>
        <v>2</v>
      </c>
      <c r="O67" s="33">
        <f t="shared" si="4"/>
        <v>0</v>
      </c>
      <c r="P67" s="37"/>
      <c r="Q67" s="24">
        <f>+Ene!L67+Feb!L67+Mar!L67+Abr!L67+May!L67+Jun!L67+Jul!L67+Ago!L67+Set!L67+Oct!L67+Nov!L67+Dic!L67</f>
        <v>0</v>
      </c>
      <c r="R67" s="33">
        <f t="shared" si="5"/>
        <v>0</v>
      </c>
      <c r="S67" s="44"/>
      <c r="T67" s="24">
        <f>+Ene!M67+Feb!M67+Mar!M67+Abr!M67+May!M67+Jun!M67+Jul!M67+Ago!M67+Set!M67+Oct!M67+Nov!M67+Dic!M67</f>
        <v>0</v>
      </c>
      <c r="U67" s="33">
        <f t="shared" si="6"/>
        <v>0</v>
      </c>
      <c r="V67" s="44"/>
      <c r="W67" s="23">
        <f>+Ene!N67+Feb!N67+Mar!N67+Abr!N67+May!N67+Jun!N67+Jul!N67+Ago!N67+Set!N67+Oct!N67+Nov!N67+Dic!N67</f>
        <v>0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3</v>
      </c>
      <c r="AA67" s="33">
        <f t="shared" si="8"/>
        <v>0</v>
      </c>
      <c r="AB67" s="37">
        <v>0</v>
      </c>
      <c r="AC67" s="24">
        <f>+Ene!P67+Feb!P67+Mar!P67+Abr!P67+May!P67+Jun!P67+Jul!P67+Ago!P67+Set!P67+Oct!P67+Nov!P67+Dic!P67</f>
        <v>2</v>
      </c>
      <c r="AD67" s="33">
        <f t="shared" si="9"/>
        <v>0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5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1</v>
      </c>
      <c r="AO67" s="33">
        <f t="shared" si="12"/>
        <v>0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3"/>
        <v>0</v>
      </c>
      <c r="AS67" s="24">
        <f t="shared" si="14"/>
        <v>1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7</v>
      </c>
      <c r="L68" s="33">
        <f t="shared" si="3"/>
        <v>0</v>
      </c>
      <c r="M68" s="37"/>
      <c r="N68" s="24">
        <f>+Ene!K68+Feb!K68+Mar!K68+Abr!K68+May!K68+Jun!K68+Jul!K68+Ago!K68+Set!K68+Oct!K68+Nov!K68+Dic!K68</f>
        <v>16</v>
      </c>
      <c r="O68" s="33">
        <f t="shared" si="4"/>
        <v>0</v>
      </c>
      <c r="P68" s="37"/>
      <c r="Q68" s="24">
        <f>+Ene!L68+Feb!L68+Mar!L68+Abr!L68+May!L68+Jun!L68+Jul!L68+Ago!L68+Set!L68+Oct!L68+Nov!L68+Dic!L68</f>
        <v>7</v>
      </c>
      <c r="R68" s="33">
        <f t="shared" si="5"/>
        <v>0</v>
      </c>
      <c r="S68" s="44"/>
      <c r="T68" s="24">
        <f>+Ene!M68+Feb!M68+Mar!M68+Abr!M68+May!M68+Jun!M68+Jul!M68+Ago!M68+Set!M68+Oct!M68+Nov!M68+Dic!M68</f>
        <v>1</v>
      </c>
      <c r="U68" s="33">
        <f t="shared" si="6"/>
        <v>0</v>
      </c>
      <c r="V68" s="44"/>
      <c r="W68" s="23">
        <f>+Ene!N68+Feb!N68+Mar!N68+Abr!N68+May!N68+Jun!N68+Jul!N68+Ago!N68+Set!N68+Oct!N68+Nov!N68+Dic!N68</f>
        <v>6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16</v>
      </c>
      <c r="AA68" s="33">
        <f t="shared" si="8"/>
        <v>0</v>
      </c>
      <c r="AB68" s="37">
        <v>0</v>
      </c>
      <c r="AC68" s="24">
        <f>+Ene!P68+Feb!P68+Mar!P68+Abr!P68+May!P68+Jun!P68+Jul!P68+Ago!P68+Set!P68+Oct!P68+Nov!P68+Dic!P68</f>
        <v>30</v>
      </c>
      <c r="AD68" s="33">
        <f t="shared" si="9"/>
        <v>0</v>
      </c>
      <c r="AE68" s="37"/>
      <c r="AF68" s="24">
        <f>+Ene!Q68+Feb!Q68+Mar!Q68+Abr!Q68+May!Q68+Jun!Q68+Jul!Q68+Ago!Q68+Set!Q68+Oct!Q68+Nov!Q68+Dic!Q68</f>
        <v>10</v>
      </c>
      <c r="AG68" s="33">
        <f t="shared" si="10"/>
        <v>0</v>
      </c>
      <c r="AH68" s="37"/>
      <c r="AI68" s="24">
        <f>+Ene!R68+Feb!R68+Mar!R68+Abr!R68+May!R68+Jun!R68+Jul!R68+Ago!R68+Set!R68+Oct!R68+Nov!R68+Dic!R68</f>
        <v>20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7</v>
      </c>
      <c r="AO68" s="33">
        <f t="shared" si="12"/>
        <v>0</v>
      </c>
      <c r="AP68" s="37">
        <v>0</v>
      </c>
      <c r="AQ68" s="24">
        <f>+Ene!W68+Feb!W68+Mar!W68+Abr!W68+May!W68+Jun!W68+Jul!W68+Ago!W68+Set!W68+Oct!W68+Nov!W68+Dic!W68</f>
        <v>2</v>
      </c>
      <c r="AR68" s="33">
        <f t="shared" si="13"/>
        <v>0</v>
      </c>
      <c r="AS68" s="24">
        <f t="shared" si="14"/>
        <v>7</v>
      </c>
      <c r="AT68" s="24">
        <f>+Ene!X68+Feb!X68+Mar!X68+Abr!X68+May!X68+Jun!X68+Jul!X68+Ago!X68+Set!X68+Oct!X68+Nov!X68+Dic!X68</f>
        <v>2</v>
      </c>
      <c r="AU68" s="33">
        <f t="shared" si="15"/>
        <v>28.571428571428569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0</v>
      </c>
      <c r="L69" s="33">
        <f t="shared" si="3"/>
        <v>0</v>
      </c>
      <c r="M69" s="37"/>
      <c r="N69" s="24">
        <f>+Ene!K69+Feb!K69+Mar!K69+Abr!K69+May!K69+Jun!K69+Jul!K69+Ago!K69+Set!K69+Oct!K69+Nov!K69+Dic!K69</f>
        <v>2</v>
      </c>
      <c r="O69" s="33">
        <f t="shared" si="4"/>
        <v>0</v>
      </c>
      <c r="P69" s="37"/>
      <c r="Q69" s="24">
        <f>+Ene!L69+Feb!L69+Mar!L69+Abr!L69+May!L69+Jun!L69+Jul!L69+Ago!L69+Set!L69+Oct!L69+Nov!L69+Dic!L69</f>
        <v>0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0</v>
      </c>
      <c r="AC69" s="24">
        <f>+Ene!P69+Feb!P69+Mar!P69+Abr!P69+May!P69+Jun!P69+Jul!P69+Ago!P69+Set!P69+Oct!P69+Nov!P69+Dic!P69</f>
        <v>2</v>
      </c>
      <c r="AD69" s="33">
        <f t="shared" si="9"/>
        <v>0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2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3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1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0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0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2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4</v>
      </c>
      <c r="AA70" s="33">
        <f t="shared" ref="AA70:AA133" si="21">IFERROR(Z70/Y70,0)*100</f>
        <v>0</v>
      </c>
      <c r="AB70" s="37">
        <v>0</v>
      </c>
      <c r="AC70" s="24">
        <f>+Ene!P70+Feb!P70+Mar!P70+Abr!P70+May!P70+Jun!P70+Jul!P70+Ago!P70+Set!P70+Oct!P70+Nov!P70+Dic!P70</f>
        <v>4</v>
      </c>
      <c r="AD70" s="33">
        <f t="shared" ref="AD70:AD133" si="22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2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3</v>
      </c>
      <c r="L71" s="33">
        <f t="shared" si="16"/>
        <v>0</v>
      </c>
      <c r="M71" s="37"/>
      <c r="N71" s="24">
        <f>+Ene!K71+Feb!K71+Mar!K71+Abr!K71+May!K71+Jun!K71+Jul!K71+Ago!K71+Set!K71+Oct!K71+Nov!K71+Dic!K71</f>
        <v>1</v>
      </c>
      <c r="O71" s="33">
        <f t="shared" si="17"/>
        <v>0</v>
      </c>
      <c r="P71" s="37"/>
      <c r="Q71" s="24">
        <f>+Ene!L71+Feb!L71+Mar!L71+Abr!L71+May!L71+Jun!L71+Jul!L71+Ago!L71+Set!L71+Oct!L71+Nov!L71+Dic!L71</f>
        <v>1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3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5</v>
      </c>
      <c r="AA71" s="33">
        <f t="shared" si="21"/>
        <v>0</v>
      </c>
      <c r="AB71" s="37">
        <v>0</v>
      </c>
      <c r="AC71" s="24">
        <f>+Ene!P71+Feb!P71+Mar!P71+Abr!P71+May!P71+Jun!P71+Jul!P71+Ago!P71+Set!P71+Oct!P71+Nov!P71+Dic!P71</f>
        <v>5</v>
      </c>
      <c r="AD71" s="33">
        <f t="shared" si="22"/>
        <v>0</v>
      </c>
      <c r="AE71" s="37"/>
      <c r="AF71" s="24">
        <f>+Ene!Q71+Feb!Q71+Mar!Q71+Abr!Q71+May!Q71+Jun!Q71+Jul!Q71+Ago!Q71+Set!Q71+Oct!Q71+Nov!Q71+Dic!Q71</f>
        <v>3</v>
      </c>
      <c r="AG71" s="33">
        <f t="shared" si="23"/>
        <v>0</v>
      </c>
      <c r="AH71" s="37"/>
      <c r="AI71" s="24">
        <f>+Ene!R71+Feb!R71+Mar!R71+Abr!R71+May!R71+Jun!R71+Jul!R71+Ago!R71+Set!R71+Oct!R71+Nov!R71+Dic!R71</f>
        <v>2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0</v>
      </c>
      <c r="AO71" s="33">
        <f t="shared" si="25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0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2</v>
      </c>
      <c r="L72" s="33">
        <f t="shared" si="16"/>
        <v>0</v>
      </c>
      <c r="M72" s="37"/>
      <c r="N72" s="24">
        <f>+Ene!K72+Feb!K72+Mar!K72+Abr!K72+May!K72+Jun!K72+Jul!K72+Ago!K72+Set!K72+Oct!K72+Nov!K72+Dic!K72</f>
        <v>8</v>
      </c>
      <c r="O72" s="33">
        <f t="shared" si="17"/>
        <v>0</v>
      </c>
      <c r="P72" s="37"/>
      <c r="Q72" s="24">
        <f>+Ene!L72+Feb!L72+Mar!L72+Abr!L72+May!L72+Jun!L72+Jul!L72+Ago!L72+Set!L72+Oct!L72+Nov!L72+Dic!L72</f>
        <v>3</v>
      </c>
      <c r="R72" s="33">
        <f t="shared" si="18"/>
        <v>0</v>
      </c>
      <c r="S72" s="44"/>
      <c r="T72" s="24">
        <f>+Ene!M72+Feb!M72+Mar!M72+Abr!M72+May!M72+Jun!M72+Jul!M72+Ago!M72+Set!M72+Oct!M72+Nov!M72+Dic!M72</f>
        <v>0</v>
      </c>
      <c r="U72" s="33">
        <f t="shared" si="19"/>
        <v>0</v>
      </c>
      <c r="V72" s="44"/>
      <c r="W72" s="23">
        <f>+Ene!N72+Feb!N72+Mar!N72+Abr!N72+May!N72+Jun!N72+Jul!N72+Ago!N72+Set!N72+Oct!N72+Nov!N72+Dic!N72</f>
        <v>1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2</v>
      </c>
      <c r="AA72" s="33">
        <f t="shared" si="21"/>
        <v>0</v>
      </c>
      <c r="AB72" s="37">
        <v>0</v>
      </c>
      <c r="AC72" s="24">
        <f>+Ene!P72+Feb!P72+Mar!P72+Abr!P72+May!P72+Jun!P72+Jul!P72+Ago!P72+Set!P72+Oct!P72+Nov!P72+Dic!P72</f>
        <v>13</v>
      </c>
      <c r="AD72" s="33">
        <f t="shared" si="22"/>
        <v>0</v>
      </c>
      <c r="AE72" s="37"/>
      <c r="AF72" s="24">
        <f>+Ene!Q72+Feb!Q72+Mar!Q72+Abr!Q72+May!Q72+Jun!Q72+Jul!Q72+Ago!Q72+Set!Q72+Oct!Q72+Nov!Q72+Dic!Q72</f>
        <v>1</v>
      </c>
      <c r="AG72" s="33">
        <f t="shared" si="23"/>
        <v>0</v>
      </c>
      <c r="AH72" s="37"/>
      <c r="AI72" s="24">
        <f>+Ene!R72+Feb!R72+Mar!R72+Abr!R72+May!R72+Jun!R72+Jul!R72+Ago!R72+Set!R72+Oct!R72+Nov!R72+Dic!R72</f>
        <v>6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0</v>
      </c>
      <c r="AO72" s="33">
        <f t="shared" si="25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0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4</v>
      </c>
      <c r="L73" s="33">
        <f t="shared" si="16"/>
        <v>0</v>
      </c>
      <c r="M73" s="37"/>
      <c r="N73" s="24">
        <f>+Ene!K73+Feb!K73+Mar!K73+Abr!K73+May!K73+Jun!K73+Jul!K73+Ago!K73+Set!K73+Oct!K73+Nov!K73+Dic!K73</f>
        <v>6</v>
      </c>
      <c r="O73" s="33">
        <f t="shared" si="17"/>
        <v>0</v>
      </c>
      <c r="P73" s="37"/>
      <c r="Q73" s="24">
        <f>+Ene!L73+Feb!L73+Mar!L73+Abr!L73+May!L73+Jun!L73+Jul!L73+Ago!L73+Set!L73+Oct!L73+Nov!L73+Dic!L73</f>
        <v>3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4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8</v>
      </c>
      <c r="AA73" s="33">
        <f t="shared" si="21"/>
        <v>0</v>
      </c>
      <c r="AB73" s="37">
        <v>0</v>
      </c>
      <c r="AC73" s="24">
        <f>+Ene!P73+Feb!P73+Mar!P73+Abr!P73+May!P73+Jun!P73+Jul!P73+Ago!P73+Set!P73+Oct!P73+Nov!P73+Dic!P73</f>
        <v>13</v>
      </c>
      <c r="AD73" s="33">
        <f t="shared" si="22"/>
        <v>0</v>
      </c>
      <c r="AE73" s="37"/>
      <c r="AF73" s="24">
        <f>+Ene!Q73+Feb!Q73+Mar!Q73+Abr!Q73+May!Q73+Jun!Q73+Jul!Q73+Ago!Q73+Set!Q73+Oct!Q73+Nov!Q73+Dic!Q73</f>
        <v>1</v>
      </c>
      <c r="AG73" s="33">
        <f t="shared" si="23"/>
        <v>0</v>
      </c>
      <c r="AH73" s="37"/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4</v>
      </c>
      <c r="AO73" s="33">
        <f t="shared" si="25"/>
        <v>0</v>
      </c>
      <c r="AP73" s="37">
        <v>0</v>
      </c>
      <c r="AQ73" s="24">
        <f>+Ene!W73+Feb!W73+Mar!W73+Abr!W73+May!W73+Jun!W73+Jul!W73+Ago!W73+Set!W73+Oct!W73+Nov!W73+Dic!W73</f>
        <v>1</v>
      </c>
      <c r="AR73" s="33">
        <f t="shared" si="26"/>
        <v>0</v>
      </c>
      <c r="AS73" s="24">
        <f t="shared" si="27"/>
        <v>4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2</v>
      </c>
      <c r="L74" s="33">
        <f t="shared" si="16"/>
        <v>0</v>
      </c>
      <c r="M74" s="37"/>
      <c r="N74" s="24">
        <f>+Ene!K74+Feb!K74+Mar!K74+Abr!K74+May!K74+Jun!K74+Jul!K74+Ago!K74+Set!K74+Oct!K74+Nov!K74+Dic!K74</f>
        <v>1</v>
      </c>
      <c r="O74" s="33">
        <f t="shared" si="17"/>
        <v>0</v>
      </c>
      <c r="P74" s="37"/>
      <c r="Q74" s="24">
        <f>+Ene!L74+Feb!L74+Mar!L74+Abr!L74+May!L74+Jun!L74+Jul!L74+Ago!L74+Set!L74+Oct!L74+Nov!L74+Dic!L74</f>
        <v>3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5</v>
      </c>
      <c r="AA74" s="33">
        <f t="shared" si="21"/>
        <v>0</v>
      </c>
      <c r="AB74" s="37">
        <v>0</v>
      </c>
      <c r="AC74" s="24">
        <f>+Ene!P74+Feb!P74+Mar!P74+Abr!P74+May!P74+Jun!P74+Jul!P74+Ago!P74+Set!P74+Oct!P74+Nov!P74+Dic!P74</f>
        <v>6</v>
      </c>
      <c r="AD74" s="33">
        <f t="shared" si="22"/>
        <v>0</v>
      </c>
      <c r="AE74" s="37"/>
      <c r="AF74" s="24">
        <f>+Ene!Q74+Feb!Q74+Mar!Q74+Abr!Q74+May!Q74+Jun!Q74+Jul!Q74+Ago!Q74+Set!Q74+Oct!Q74+Nov!Q74+Dic!Q74</f>
        <v>1</v>
      </c>
      <c r="AG74" s="33">
        <f t="shared" si="23"/>
        <v>0</v>
      </c>
      <c r="AH74" s="37"/>
      <c r="AI74" s="24">
        <f>+Ene!R74+Feb!R74+Mar!R74+Abr!R74+May!R74+Jun!R74+Jul!R74+Ago!R74+Set!R74+Oct!R74+Nov!R74+Dic!R74</f>
        <v>6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0</v>
      </c>
      <c r="AO74" s="33">
        <f t="shared" si="25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0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0</v>
      </c>
      <c r="L75" s="33">
        <f t="shared" si="16"/>
        <v>0</v>
      </c>
      <c r="M75" s="37"/>
      <c r="N75" s="24">
        <f>+Ene!K75+Feb!K75+Mar!K75+Abr!K75+May!K75+Jun!K75+Jul!K75+Ago!K75+Set!K75+Oct!K75+Nov!K75+Dic!K75</f>
        <v>0</v>
      </c>
      <c r="O75" s="33">
        <f t="shared" si="17"/>
        <v>0</v>
      </c>
      <c r="P75" s="37"/>
      <c r="Q75" s="24">
        <f>+Ene!L75+Feb!L75+Mar!L75+Abr!L75+May!L75+Jun!L75+Jul!L75+Ago!L75+Set!L75+Oct!L75+Nov!L75+Dic!L75</f>
        <v>2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0</v>
      </c>
      <c r="AA75" s="33">
        <f t="shared" si="21"/>
        <v>0</v>
      </c>
      <c r="AB75" s="37">
        <v>0</v>
      </c>
      <c r="AC75" s="24">
        <f>+Ene!P75+Feb!P75+Mar!P75+Abr!P75+May!P75+Jun!P75+Jul!P75+Ago!P75+Set!P75+Oct!P75+Nov!P75+Dic!P75</f>
        <v>2</v>
      </c>
      <c r="AD75" s="33">
        <f t="shared" si="22"/>
        <v>0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5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1</v>
      </c>
      <c r="L76" s="33">
        <f t="shared" si="16"/>
        <v>0</v>
      </c>
      <c r="M76" s="37"/>
      <c r="N76" s="24">
        <f>+Ene!K76+Feb!K76+Mar!K76+Abr!K76+May!K76+Jun!K76+Jul!K76+Ago!K76+Set!K76+Oct!K76+Nov!K76+Dic!K76</f>
        <v>1</v>
      </c>
      <c r="O76" s="33">
        <f t="shared" si="17"/>
        <v>0</v>
      </c>
      <c r="P76" s="37"/>
      <c r="Q76" s="24">
        <f>+Ene!L76+Feb!L76+Mar!L76+Abr!L76+May!L76+Jun!L76+Jul!L76+Ago!L76+Set!L76+Oct!L76+Nov!L76+Dic!L76</f>
        <v>1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1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1</v>
      </c>
      <c r="AA76" s="33">
        <f t="shared" si="21"/>
        <v>0</v>
      </c>
      <c r="AB76" s="37">
        <v>0</v>
      </c>
      <c r="AC76" s="24">
        <f>+Ene!P76+Feb!P76+Mar!P76+Abr!P76+May!P76+Jun!P76+Jul!P76+Ago!P76+Set!P76+Oct!P76+Nov!P76+Dic!P76</f>
        <v>3</v>
      </c>
      <c r="AD76" s="33">
        <f t="shared" si="22"/>
        <v>0</v>
      </c>
      <c r="AE76" s="37"/>
      <c r="AF76" s="24">
        <f>+Ene!Q76+Feb!Q76+Mar!Q76+Abr!Q76+May!Q76+Jun!Q76+Jul!Q76+Ago!Q76+Set!Q76+Oct!Q76+Nov!Q76+Dic!Q76</f>
        <v>1</v>
      </c>
      <c r="AG76" s="33">
        <f t="shared" si="23"/>
        <v>0</v>
      </c>
      <c r="AH76" s="37"/>
      <c r="AI76" s="24">
        <f>+Ene!R76+Feb!R76+Mar!R76+Abr!R76+May!R76+Jun!R76+Jul!R76+Ago!R76+Set!R76+Oct!R76+Nov!R76+Dic!R76</f>
        <v>3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0</v>
      </c>
      <c r="AO76" s="33">
        <f t="shared" si="25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0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1</v>
      </c>
      <c r="AA77" s="33">
        <f t="shared" si="21"/>
        <v>0</v>
      </c>
      <c r="AB77" s="37">
        <v>0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1</v>
      </c>
      <c r="AO77" s="33">
        <f t="shared" si="25"/>
        <v>0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1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10</v>
      </c>
      <c r="L78" s="33">
        <f t="shared" si="16"/>
        <v>0</v>
      </c>
      <c r="M78" s="37"/>
      <c r="N78" s="24">
        <f>+Ene!K78+Feb!K78+Mar!K78+Abr!K78+May!K78+Jun!K78+Jul!K78+Ago!K78+Set!K78+Oct!K78+Nov!K78+Dic!K78</f>
        <v>8</v>
      </c>
      <c r="O78" s="33">
        <f t="shared" si="17"/>
        <v>0</v>
      </c>
      <c r="P78" s="37"/>
      <c r="Q78" s="24">
        <f>+Ene!L78+Feb!L78+Mar!L78+Abr!L78+May!L78+Jun!L78+Jul!L78+Ago!L78+Set!L78+Oct!L78+Nov!L78+Dic!L78</f>
        <v>1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10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14</v>
      </c>
      <c r="AA78" s="33">
        <f t="shared" si="21"/>
        <v>0</v>
      </c>
      <c r="AB78" s="37">
        <v>0</v>
      </c>
      <c r="AC78" s="24">
        <f>+Ene!P78+Feb!P78+Mar!P78+Abr!P78+May!P78+Jun!P78+Jul!P78+Ago!P78+Set!P78+Oct!P78+Nov!P78+Dic!P78</f>
        <v>19</v>
      </c>
      <c r="AD78" s="33">
        <f t="shared" si="22"/>
        <v>0</v>
      </c>
      <c r="AE78" s="37"/>
      <c r="AF78" s="24">
        <f>+Ene!Q78+Feb!Q78+Mar!Q78+Abr!Q78+May!Q78+Jun!Q78+Jul!Q78+Ago!Q78+Set!Q78+Oct!Q78+Nov!Q78+Dic!Q78</f>
        <v>9</v>
      </c>
      <c r="AG78" s="33">
        <f t="shared" si="23"/>
        <v>0</v>
      </c>
      <c r="AH78" s="37"/>
      <c r="AI78" s="24">
        <f>+Ene!R78+Feb!R78+Mar!R78+Abr!R78+May!R78+Jun!R78+Jul!R78+Ago!R78+Set!R78+Oct!R78+Nov!R78+Dic!R78</f>
        <v>12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7</v>
      </c>
      <c r="AO78" s="33">
        <f t="shared" si="25"/>
        <v>0</v>
      </c>
      <c r="AP78" s="37">
        <v>0</v>
      </c>
      <c r="AQ78" s="24">
        <f>+Ene!W78+Feb!W78+Mar!W78+Abr!W78+May!W78+Jun!W78+Jul!W78+Ago!W78+Set!W78+Oct!W78+Nov!W78+Dic!W78</f>
        <v>0</v>
      </c>
      <c r="AR78" s="33">
        <f t="shared" si="26"/>
        <v>0</v>
      </c>
      <c r="AS78" s="24">
        <f t="shared" si="27"/>
        <v>7</v>
      </c>
      <c r="AT78" s="24">
        <f>+Ene!X78+Feb!X78+Mar!X78+Abr!X78+May!X78+Jun!X78+Jul!X78+Ago!X78+Set!X78+Oct!X78+Nov!X78+Dic!X78</f>
        <v>3</v>
      </c>
      <c r="AU78" s="33">
        <f t="shared" si="28"/>
        <v>42.857142857142854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0</v>
      </c>
      <c r="L79" s="33">
        <f t="shared" si="16"/>
        <v>0</v>
      </c>
      <c r="M79" s="37"/>
      <c r="N79" s="24">
        <f>+Ene!K79+Feb!K79+Mar!K79+Abr!K79+May!K79+Jun!K79+Jul!K79+Ago!K79+Set!K79+Oct!K79+Nov!K79+Dic!K79</f>
        <v>0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0</v>
      </c>
      <c r="U79" s="33">
        <f t="shared" si="19"/>
        <v>0</v>
      </c>
      <c r="V79" s="44"/>
      <c r="W79" s="23">
        <f>+Ene!N79+Feb!N79+Mar!N79+Abr!N79+May!N79+Jun!N79+Jul!N79+Ago!N79+Set!N79+Oct!N79+Nov!N79+Dic!N79</f>
        <v>0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0</v>
      </c>
      <c r="AA79" s="33">
        <f t="shared" si="21"/>
        <v>0</v>
      </c>
      <c r="AB79" s="37">
        <v>0</v>
      </c>
      <c r="AC79" s="24">
        <f>+Ene!P79+Feb!P79+Mar!P79+Abr!P79+May!P79+Jun!P79+Jul!P79+Ago!P79+Set!P79+Oct!P79+Nov!P79+Dic!P79</f>
        <v>0</v>
      </c>
      <c r="AD79" s="33">
        <f t="shared" si="22"/>
        <v>0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2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2</v>
      </c>
      <c r="U80" s="33">
        <f t="shared" si="19"/>
        <v>0</v>
      </c>
      <c r="V80" s="44"/>
      <c r="W80" s="23">
        <f>+Ene!N80+Feb!N80+Mar!N80+Abr!N80+May!N80+Jun!N80+Jul!N80+Ago!N80+Set!N80+Oct!N80+Nov!N80+Dic!N80</f>
        <v>1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3</v>
      </c>
      <c r="AA80" s="33">
        <f t="shared" si="21"/>
        <v>0</v>
      </c>
      <c r="AB80" s="37">
        <v>0</v>
      </c>
      <c r="AC80" s="24">
        <f>+Ene!P80+Feb!P80+Mar!P80+Abr!P80+May!P80+Jun!P80+Jul!P80+Ago!P80+Set!P80+Oct!P80+Nov!P80+Dic!P80</f>
        <v>3</v>
      </c>
      <c r="AD80" s="33">
        <f t="shared" si="22"/>
        <v>0</v>
      </c>
      <c r="AE80" s="37"/>
      <c r="AF80" s="24">
        <f>+Ene!Q80+Feb!Q80+Mar!Q80+Abr!Q80+May!Q80+Jun!Q80+Jul!Q80+Ago!Q80+Set!Q80+Oct!Q80+Nov!Q80+Dic!Q80</f>
        <v>2</v>
      </c>
      <c r="AG80" s="33">
        <f t="shared" si="23"/>
        <v>0</v>
      </c>
      <c r="AH80" s="37"/>
      <c r="AI80" s="24">
        <f>+Ene!R80+Feb!R80+Mar!R80+Abr!R80+May!R80+Jun!R80+Jul!R80+Ago!R80+Set!R80+Oct!R80+Nov!R80+Dic!R80</f>
        <v>2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4</v>
      </c>
      <c r="AO80" s="33">
        <f t="shared" si="25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4</v>
      </c>
      <c r="AT80" s="24">
        <f>+Ene!X80+Feb!X80+Mar!X80+Abr!X80+May!X80+Jun!X80+Jul!X80+Ago!X80+Set!X80+Oct!X80+Nov!X80+Dic!X80</f>
        <v>2</v>
      </c>
      <c r="AU80" s="33">
        <f t="shared" si="28"/>
        <v>50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0</v>
      </c>
      <c r="L81" s="33">
        <f t="shared" si="16"/>
        <v>0</v>
      </c>
      <c r="M81" s="37"/>
      <c r="N81" s="24">
        <f>+Ene!K81+Feb!K81+Mar!K81+Abr!K81+May!K81+Jun!K81+Jul!K81+Ago!K81+Set!K81+Oct!K81+Nov!K81+Dic!K81</f>
        <v>0</v>
      </c>
      <c r="O81" s="33">
        <f t="shared" si="17"/>
        <v>0</v>
      </c>
      <c r="P81" s="37"/>
      <c r="Q81" s="24">
        <f>+Ene!L81+Feb!L81+Mar!L81+Abr!L81+May!L81+Jun!L81+Jul!L81+Ago!L81+Set!L81+Oct!L81+Nov!L81+Dic!L81</f>
        <v>0</v>
      </c>
      <c r="R81" s="33">
        <f t="shared" si="18"/>
        <v>0</v>
      </c>
      <c r="S81" s="44"/>
      <c r="T81" s="24">
        <f>+Ene!M81+Feb!M81+Mar!M81+Abr!M81+May!M81+Jun!M81+Jul!M81+Ago!M81+Set!M81+Oct!M81+Nov!M81+Dic!M81</f>
        <v>0</v>
      </c>
      <c r="U81" s="33">
        <f t="shared" si="19"/>
        <v>0</v>
      </c>
      <c r="V81" s="44"/>
      <c r="W81" s="23">
        <f>+Ene!N81+Feb!N81+Mar!N81+Abr!N81+May!N81+Jun!N81+Jul!N81+Ago!N81+Set!N81+Oct!N81+Nov!N81+Dic!N81</f>
        <v>0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0</v>
      </c>
      <c r="AA81" s="33">
        <f t="shared" si="21"/>
        <v>0</v>
      </c>
      <c r="AB81" s="37">
        <v>0</v>
      </c>
      <c r="AC81" s="24">
        <f>+Ene!P81+Feb!P81+Mar!P81+Abr!P81+May!P81+Jun!P81+Jul!P81+Ago!P81+Set!P81+Oct!P81+Nov!P81+Dic!P81</f>
        <v>0</v>
      </c>
      <c r="AD81" s="33">
        <f t="shared" si="22"/>
        <v>0</v>
      </c>
      <c r="AE81" s="37"/>
      <c r="AF81" s="24">
        <f>+Ene!Q81+Feb!Q81+Mar!Q81+Abr!Q81+May!Q81+Jun!Q81+Jul!Q81+Ago!Q81+Set!Q81+Oct!Q81+Nov!Q81+Dic!Q81</f>
        <v>0</v>
      </c>
      <c r="AG81" s="33">
        <f t="shared" si="23"/>
        <v>0</v>
      </c>
      <c r="AH81" s="37"/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0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0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0</v>
      </c>
      <c r="L83" s="33">
        <f t="shared" si="16"/>
        <v>0</v>
      </c>
      <c r="M83" s="37"/>
      <c r="N83" s="24">
        <f>+Ene!K83+Feb!K83+Mar!K83+Abr!K83+May!K83+Jun!K83+Jul!K83+Ago!K83+Set!K83+Oct!K83+Nov!K83+Dic!K83</f>
        <v>0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0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0</v>
      </c>
      <c r="AA85" s="33">
        <f t="shared" si="21"/>
        <v>0</v>
      </c>
      <c r="AB85" s="37">
        <v>0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0</v>
      </c>
      <c r="AO85" s="33">
        <f t="shared" si="25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0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0</v>
      </c>
      <c r="L86" s="33">
        <f t="shared" si="16"/>
        <v>0</v>
      </c>
      <c r="M86" s="37"/>
      <c r="N86" s="24">
        <f>+Ene!K86+Feb!K86+Mar!K86+Abr!K86+May!K86+Jun!K86+Jul!K86+Ago!K86+Set!K86+Oct!K86+Nov!K86+Dic!K86</f>
        <v>0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0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0</v>
      </c>
      <c r="L87" s="33">
        <f t="shared" si="16"/>
        <v>0</v>
      </c>
      <c r="M87" s="37"/>
      <c r="N87" s="24">
        <f>+Ene!K87+Feb!K87+Mar!K87+Abr!K87+May!K87+Jun!K87+Jul!K87+Ago!K87+Set!K87+Oct!K87+Nov!K87+Dic!K87</f>
        <v>0</v>
      </c>
      <c r="O87" s="33">
        <f t="shared" si="17"/>
        <v>0</v>
      </c>
      <c r="P87" s="37"/>
      <c r="Q87" s="24">
        <f>+Ene!L87+Feb!L87+Mar!L87+Abr!L87+May!L87+Jun!L87+Jul!L87+Ago!L87+Set!L87+Oct!L87+Nov!L87+Dic!L87</f>
        <v>0</v>
      </c>
      <c r="R87" s="33">
        <f t="shared" si="18"/>
        <v>0</v>
      </c>
      <c r="S87" s="44"/>
      <c r="T87" s="24">
        <f>+Ene!M87+Feb!M87+Mar!M87+Abr!M87+May!M87+Jun!M87+Jul!M87+Ago!M87+Set!M87+Oct!M87+Nov!M87+Dic!M87</f>
        <v>0</v>
      </c>
      <c r="U87" s="33">
        <f t="shared" si="19"/>
        <v>0</v>
      </c>
      <c r="V87" s="44"/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0</v>
      </c>
      <c r="AA87" s="33">
        <f t="shared" si="21"/>
        <v>0</v>
      </c>
      <c r="AB87" s="37">
        <v>0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1</v>
      </c>
      <c r="L88" s="33">
        <f t="shared" si="16"/>
        <v>0</v>
      </c>
      <c r="M88" s="37"/>
      <c r="N88" s="24">
        <f>+Ene!K88+Feb!K88+Mar!K88+Abr!K88+May!K88+Jun!K88+Jul!K88+Ago!K88+Set!K88+Oct!K88+Nov!K88+Dic!K88</f>
        <v>1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0</v>
      </c>
      <c r="AA88" s="33">
        <f t="shared" si="21"/>
        <v>0</v>
      </c>
      <c r="AB88" s="37">
        <v>0</v>
      </c>
      <c r="AC88" s="24">
        <f>+Ene!P88+Feb!P88+Mar!P88+Abr!P88+May!P88+Jun!P88+Jul!P88+Ago!P88+Set!P88+Oct!P88+Nov!P88+Dic!P88</f>
        <v>2</v>
      </c>
      <c r="AD88" s="33">
        <f t="shared" si="22"/>
        <v>0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0</v>
      </c>
      <c r="AO88" s="33">
        <f t="shared" si="25"/>
        <v>0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0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0</v>
      </c>
      <c r="L89" s="33">
        <f t="shared" si="16"/>
        <v>0</v>
      </c>
      <c r="M89" s="37"/>
      <c r="N89" s="24">
        <f>+Ene!K89+Feb!K89+Mar!K89+Abr!K89+May!K89+Jun!K89+Jul!K89+Ago!K89+Set!K89+Oct!K89+Nov!K89+Dic!K89</f>
        <v>1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0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</v>
      </c>
      <c r="AA89" s="33">
        <f t="shared" si="21"/>
        <v>0</v>
      </c>
      <c r="AB89" s="37">
        <v>0</v>
      </c>
      <c r="AC89" s="24">
        <f>+Ene!P89+Feb!P89+Mar!P89+Abr!P89+May!P89+Jun!P89+Jul!P89+Ago!P89+Set!P89+Oct!P89+Nov!P89+Dic!P89</f>
        <v>1</v>
      </c>
      <c r="AD89" s="33">
        <f t="shared" si="22"/>
        <v>0</v>
      </c>
      <c r="AE89" s="37"/>
      <c r="AF89" s="24">
        <f>+Ene!Q89+Feb!Q89+Mar!Q89+Abr!Q89+May!Q89+Jun!Q89+Jul!Q89+Ago!Q89+Set!Q89+Oct!Q89+Nov!Q89+Dic!Q89</f>
        <v>1</v>
      </c>
      <c r="AG89" s="33">
        <f t="shared" si="23"/>
        <v>0</v>
      </c>
      <c r="AH89" s="37"/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1</v>
      </c>
      <c r="L91" s="33">
        <f t="shared" si="16"/>
        <v>0</v>
      </c>
      <c r="M91" s="37"/>
      <c r="N91" s="24">
        <f>+Ene!K91+Feb!K91+Mar!K91+Abr!K91+May!K91+Jun!K91+Jul!K91+Ago!K91+Set!K91+Oct!K91+Nov!K91+Dic!K91</f>
        <v>0</v>
      </c>
      <c r="O91" s="33">
        <f t="shared" si="17"/>
        <v>0</v>
      </c>
      <c r="P91" s="37"/>
      <c r="Q91" s="24">
        <f>+Ene!L91+Feb!L91+Mar!L91+Abr!L91+May!L91+Jun!L91+Jul!L91+Ago!L91+Set!L91+Oct!L91+Nov!L91+Dic!L91</f>
        <v>0</v>
      </c>
      <c r="R91" s="33">
        <f t="shared" si="18"/>
        <v>0</v>
      </c>
      <c r="S91" s="44"/>
      <c r="T91" s="24">
        <f>+Ene!M91+Feb!M91+Mar!M91+Abr!M91+May!M91+Jun!M91+Jul!M91+Ago!M91+Set!M91+Oct!M91+Nov!M91+Dic!M91</f>
        <v>1</v>
      </c>
      <c r="U91" s="33">
        <f t="shared" si="19"/>
        <v>0</v>
      </c>
      <c r="V91" s="44"/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7</v>
      </c>
      <c r="AA91" s="33">
        <f t="shared" si="21"/>
        <v>0</v>
      </c>
      <c r="AB91" s="37">
        <v>0</v>
      </c>
      <c r="AC91" s="24">
        <f>+Ene!P91+Feb!P91+Mar!P91+Abr!P91+May!P91+Jun!P91+Jul!P91+Ago!P91+Set!P91+Oct!P91+Nov!P91+Dic!P91</f>
        <v>1</v>
      </c>
      <c r="AD91" s="33">
        <f t="shared" si="22"/>
        <v>0</v>
      </c>
      <c r="AE91" s="37"/>
      <c r="AF91" s="24">
        <f>+Ene!Q91+Feb!Q91+Mar!Q91+Abr!Q91+May!Q91+Jun!Q91+Jul!Q91+Ago!Q91+Set!Q91+Oct!Q91+Nov!Q91+Dic!Q91</f>
        <v>1</v>
      </c>
      <c r="AG91" s="33">
        <f t="shared" si="23"/>
        <v>0</v>
      </c>
      <c r="AH91" s="37"/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0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31</v>
      </c>
      <c r="L92" s="33">
        <f t="shared" si="16"/>
        <v>0</v>
      </c>
      <c r="M92" s="37"/>
      <c r="N92" s="24">
        <f>+Ene!K92+Feb!K92+Mar!K92+Abr!K92+May!K92+Jun!K92+Jul!K92+Ago!K92+Set!K92+Oct!K92+Nov!K92+Dic!K92</f>
        <v>28</v>
      </c>
      <c r="O92" s="33">
        <f t="shared" si="17"/>
        <v>0</v>
      </c>
      <c r="P92" s="37"/>
      <c r="Q92" s="24">
        <f>+Ene!L92+Feb!L92+Mar!L92+Abr!L92+May!L92+Jun!L92+Jul!L92+Ago!L92+Set!L92+Oct!L92+Nov!L92+Dic!L92</f>
        <v>15</v>
      </c>
      <c r="R92" s="33">
        <f t="shared" si="18"/>
        <v>0</v>
      </c>
      <c r="S92" s="44"/>
      <c r="T92" s="24">
        <f>+Ene!M92+Feb!M92+Mar!M92+Abr!M92+May!M92+Jun!M92+Jul!M92+Ago!M92+Set!M92+Oct!M92+Nov!M92+Dic!M92</f>
        <v>1</v>
      </c>
      <c r="U92" s="33">
        <f t="shared" si="19"/>
        <v>0</v>
      </c>
      <c r="V92" s="44"/>
      <c r="W92" s="23">
        <f>+Ene!N92+Feb!N92+Mar!N92+Abr!N92+May!N92+Jun!N92+Jul!N92+Ago!N92+Set!N92+Oct!N92+Nov!N92+Dic!N92</f>
        <v>31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140</v>
      </c>
      <c r="AA92" s="33">
        <f t="shared" si="21"/>
        <v>0</v>
      </c>
      <c r="AB92" s="37">
        <v>0</v>
      </c>
      <c r="AC92" s="24">
        <f>+Ene!P92+Feb!P92+Mar!P92+Abr!P92+May!P92+Jun!P92+Jul!P92+Ago!P92+Set!P92+Oct!P92+Nov!P92+Dic!P92</f>
        <v>74</v>
      </c>
      <c r="AD92" s="33">
        <f t="shared" si="22"/>
        <v>0</v>
      </c>
      <c r="AE92" s="37"/>
      <c r="AF92" s="24">
        <f>+Ene!Q92+Feb!Q92+Mar!Q92+Abr!Q92+May!Q92+Jun!Q92+Jul!Q92+Ago!Q92+Set!Q92+Oct!Q92+Nov!Q92+Dic!Q92</f>
        <v>16</v>
      </c>
      <c r="AG92" s="33">
        <f t="shared" si="23"/>
        <v>0</v>
      </c>
      <c r="AH92" s="37"/>
      <c r="AI92" s="24">
        <f>+Ene!R92+Feb!R92+Mar!R92+Abr!R92+May!R92+Jun!R92+Jul!R92+Ago!R92+Set!R92+Oct!R92+Nov!R92+Dic!R92</f>
        <v>63</v>
      </c>
      <c r="AJ92" s="33">
        <f t="shared" si="24"/>
        <v>0</v>
      </c>
      <c r="AK92" s="24">
        <f>+Ene!S92+Feb!S92+Mar!S92+Abr!S92+May!S92+Jun!S92+Jul!S92+Ago!S92+Set!S92+Oct!S92+Nov!S92+Dic!S92</f>
        <v>5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28</v>
      </c>
      <c r="AO92" s="33">
        <f t="shared" si="25"/>
        <v>0</v>
      </c>
      <c r="AP92" s="37">
        <v>0</v>
      </c>
      <c r="AQ92" s="24">
        <f>+Ene!W92+Feb!W92+Mar!W92+Abr!W92+May!W92+Jun!W92+Jul!W92+Ago!W92+Set!W92+Oct!W92+Nov!W92+Dic!W92</f>
        <v>7</v>
      </c>
      <c r="AR92" s="33">
        <f t="shared" si="26"/>
        <v>0</v>
      </c>
      <c r="AS92" s="24">
        <f t="shared" si="27"/>
        <v>28</v>
      </c>
      <c r="AT92" s="24">
        <f>+Ene!X92+Feb!X92+Mar!X92+Abr!X92+May!X92+Jun!X92+Jul!X92+Ago!X92+Set!X92+Oct!X92+Nov!X92+Dic!X92</f>
        <v>5</v>
      </c>
      <c r="AU92" s="33">
        <f t="shared" si="28"/>
        <v>17.857142857142858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</v>
      </c>
      <c r="L93" s="33">
        <f t="shared" si="16"/>
        <v>0</v>
      </c>
      <c r="M93" s="37"/>
      <c r="N93" s="24">
        <f>+Ene!K93+Feb!K93+Mar!K93+Abr!K93+May!K93+Jun!K93+Jul!K93+Ago!K93+Set!K93+Oct!K93+Nov!K93+Dic!K93</f>
        <v>0</v>
      </c>
      <c r="O93" s="33">
        <f t="shared" si="17"/>
        <v>0</v>
      </c>
      <c r="P93" s="37"/>
      <c r="Q93" s="24">
        <f>+Ene!L93+Feb!L93+Mar!L93+Abr!L93+May!L93+Jun!L93+Jul!L93+Ago!L93+Set!L93+Oct!L93+Nov!L93+Dic!L93</f>
        <v>1</v>
      </c>
      <c r="R93" s="33">
        <f t="shared" si="18"/>
        <v>0</v>
      </c>
      <c r="S93" s="44"/>
      <c r="T93" s="24">
        <f>+Ene!M93+Feb!M93+Mar!M93+Abr!M93+May!M93+Jun!M93+Jul!M93+Ago!M93+Set!M93+Oct!M93+Nov!M93+Dic!M93</f>
        <v>1</v>
      </c>
      <c r="U93" s="33">
        <f t="shared" si="19"/>
        <v>0</v>
      </c>
      <c r="V93" s="44"/>
      <c r="W93" s="23">
        <f>+Ene!N93+Feb!N93+Mar!N93+Abr!N93+May!N93+Jun!N93+Jul!N93+Ago!N93+Set!N93+Oct!N93+Nov!N93+Dic!N93</f>
        <v>2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7</v>
      </c>
      <c r="AA93" s="33">
        <f t="shared" si="21"/>
        <v>0</v>
      </c>
      <c r="AB93" s="37">
        <v>0</v>
      </c>
      <c r="AC93" s="24">
        <f>+Ene!P93+Feb!P93+Mar!P93+Abr!P93+May!P93+Jun!P93+Jul!P93+Ago!P93+Set!P93+Oct!P93+Nov!P93+Dic!P93</f>
        <v>3</v>
      </c>
      <c r="AD93" s="33">
        <f t="shared" si="22"/>
        <v>0</v>
      </c>
      <c r="AE93" s="37"/>
      <c r="AF93" s="24">
        <f>+Ene!Q93+Feb!Q93+Mar!Q93+Abr!Q93+May!Q93+Jun!Q93+Jul!Q93+Ago!Q93+Set!Q93+Oct!Q93+Nov!Q93+Dic!Q93</f>
        <v>2</v>
      </c>
      <c r="AG93" s="33">
        <f t="shared" si="23"/>
        <v>0</v>
      </c>
      <c r="AH93" s="37"/>
      <c r="AI93" s="24">
        <f>+Ene!R93+Feb!R93+Mar!R93+Abr!R93+May!R93+Jun!R93+Jul!R93+Ago!R93+Set!R93+Oct!R93+Nov!R93+Dic!R93</f>
        <v>4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1</v>
      </c>
      <c r="L94" s="33">
        <f t="shared" si="16"/>
        <v>0</v>
      </c>
      <c r="M94" s="37"/>
      <c r="N94" s="24">
        <f>+Ene!K94+Feb!K94+Mar!K94+Abr!K94+May!K94+Jun!K94+Jul!K94+Ago!K94+Set!K94+Oct!K94+Nov!K94+Dic!K94</f>
        <v>3</v>
      </c>
      <c r="O94" s="33">
        <f t="shared" si="17"/>
        <v>0</v>
      </c>
      <c r="P94" s="37"/>
      <c r="Q94" s="24">
        <f>+Ene!L94+Feb!L94+Mar!L94+Abr!L94+May!L94+Jun!L94+Jul!L94+Ago!L94+Set!L94+Oct!L94+Nov!L94+Dic!L94</f>
        <v>0</v>
      </c>
      <c r="R94" s="33">
        <f t="shared" si="18"/>
        <v>0</v>
      </c>
      <c r="S94" s="44"/>
      <c r="T94" s="24">
        <f>+Ene!M94+Feb!M94+Mar!M94+Abr!M94+May!M94+Jun!M94+Jul!M94+Ago!M94+Set!M94+Oct!M94+Nov!M94+Dic!M94</f>
        <v>0</v>
      </c>
      <c r="U94" s="33">
        <f t="shared" si="19"/>
        <v>0</v>
      </c>
      <c r="V94" s="44"/>
      <c r="W94" s="23">
        <f>+Ene!N94+Feb!N94+Mar!N94+Abr!N94+May!N94+Jun!N94+Jul!N94+Ago!N94+Set!N94+Oct!N94+Nov!N94+Dic!N94</f>
        <v>1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4</v>
      </c>
      <c r="AA94" s="33">
        <f t="shared" si="21"/>
        <v>0</v>
      </c>
      <c r="AB94" s="37">
        <v>0</v>
      </c>
      <c r="AC94" s="24">
        <f>+Ene!P94+Feb!P94+Mar!P94+Abr!P94+May!P94+Jun!P94+Jul!P94+Ago!P94+Set!P94+Oct!P94+Nov!P94+Dic!P94</f>
        <v>4</v>
      </c>
      <c r="AD94" s="33">
        <f t="shared" si="22"/>
        <v>0</v>
      </c>
      <c r="AE94" s="37"/>
      <c r="AF94" s="24">
        <f>+Ene!Q94+Feb!Q94+Mar!Q94+Abr!Q94+May!Q94+Jun!Q94+Jul!Q94+Ago!Q94+Set!Q94+Oct!Q94+Nov!Q94+Dic!Q94</f>
        <v>1</v>
      </c>
      <c r="AG94" s="33">
        <f t="shared" si="23"/>
        <v>0</v>
      </c>
      <c r="AH94" s="37"/>
      <c r="AI94" s="24">
        <f>+Ene!R94+Feb!R94+Mar!R94+Abr!R94+May!R94+Jun!R94+Jul!R94+Ago!R94+Set!R94+Oct!R94+Nov!R94+Dic!R94</f>
        <v>4</v>
      </c>
      <c r="AJ94" s="33">
        <f t="shared" si="24"/>
        <v>0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1</v>
      </c>
      <c r="L95" s="33">
        <f t="shared" si="16"/>
        <v>0</v>
      </c>
      <c r="M95" s="37"/>
      <c r="N95" s="24">
        <f>+Ene!K95+Feb!K95+Mar!K95+Abr!K95+May!K95+Jun!K95+Jul!K95+Ago!K95+Set!K95+Oct!K95+Nov!K95+Dic!K95</f>
        <v>2</v>
      </c>
      <c r="O95" s="33">
        <f t="shared" si="17"/>
        <v>0</v>
      </c>
      <c r="P95" s="37"/>
      <c r="Q95" s="24">
        <f>+Ene!L95+Feb!L95+Mar!L95+Abr!L95+May!L95+Jun!L95+Jul!L95+Ago!L95+Set!L95+Oct!L95+Nov!L95+Dic!L95</f>
        <v>0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1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0</v>
      </c>
      <c r="AA95" s="33">
        <f t="shared" si="21"/>
        <v>0</v>
      </c>
      <c r="AB95" s="37">
        <v>0</v>
      </c>
      <c r="AC95" s="24">
        <f>+Ene!P95+Feb!P95+Mar!P95+Abr!P95+May!P95+Jun!P95+Jul!P95+Ago!P95+Set!P95+Oct!P95+Nov!P95+Dic!P95</f>
        <v>3</v>
      </c>
      <c r="AD95" s="33">
        <f t="shared" si="22"/>
        <v>0</v>
      </c>
      <c r="AE95" s="37"/>
      <c r="AF95" s="24">
        <f>+Ene!Q95+Feb!Q95+Mar!Q95+Abr!Q95+May!Q95+Jun!Q95+Jul!Q95+Ago!Q95+Set!Q95+Oct!Q95+Nov!Q95+Dic!Q95</f>
        <v>0</v>
      </c>
      <c r="AG95" s="33">
        <f t="shared" si="23"/>
        <v>0</v>
      </c>
      <c r="AH95" s="37"/>
      <c r="AI95" s="24">
        <f>+Ene!R95+Feb!R95+Mar!R95+Abr!R95+May!R95+Jun!R95+Jul!R95+Ago!R95+Set!R95+Oct!R95+Nov!R95+Dic!R95</f>
        <v>0</v>
      </c>
      <c r="AJ95" s="33">
        <f t="shared" si="24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6</v>
      </c>
      <c r="AO95" s="33">
        <f t="shared" si="25"/>
        <v>0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6"/>
        <v>0</v>
      </c>
      <c r="AS95" s="24">
        <f t="shared" si="27"/>
        <v>6</v>
      </c>
      <c r="AT95" s="24">
        <f>+Ene!X95+Feb!X95+Mar!X95+Abr!X95+May!X95+Jun!X95+Jul!X95+Ago!X95+Set!X95+Oct!X95+Nov!X95+Dic!X95</f>
        <v>2</v>
      </c>
      <c r="AU95" s="33">
        <f t="shared" si="28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1</v>
      </c>
      <c r="L96" s="33">
        <f t="shared" si="16"/>
        <v>0</v>
      </c>
      <c r="M96" s="37"/>
      <c r="N96" s="24">
        <f>+Ene!K96+Feb!K96+Mar!K96+Abr!K96+May!K96+Jun!K96+Jul!K96+Ago!K96+Set!K96+Oct!K96+Nov!K96+Dic!K96</f>
        <v>0</v>
      </c>
      <c r="O96" s="33">
        <f t="shared" si="17"/>
        <v>0</v>
      </c>
      <c r="P96" s="37"/>
      <c r="Q96" s="24">
        <f>+Ene!L96+Feb!L96+Mar!L96+Abr!L96+May!L96+Jun!L96+Jul!L96+Ago!L96+Set!L96+Oct!L96+Nov!L96+Dic!L96</f>
        <v>3</v>
      </c>
      <c r="R96" s="33">
        <f t="shared" si="18"/>
        <v>0</v>
      </c>
      <c r="S96" s="44"/>
      <c r="T96" s="24">
        <f>+Ene!M96+Feb!M96+Mar!M96+Abr!M96+May!M96+Jun!M96+Jul!M96+Ago!M96+Set!M96+Oct!M96+Nov!M96+Dic!M96</f>
        <v>0</v>
      </c>
      <c r="U96" s="33">
        <f t="shared" si="19"/>
        <v>0</v>
      </c>
      <c r="V96" s="44"/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3</v>
      </c>
      <c r="AA96" s="33">
        <f t="shared" si="21"/>
        <v>0</v>
      </c>
      <c r="AB96" s="37">
        <v>0</v>
      </c>
      <c r="AC96" s="24">
        <f>+Ene!P96+Feb!P96+Mar!P96+Abr!P96+May!P96+Jun!P96+Jul!P96+Ago!P96+Set!P96+Oct!P96+Nov!P96+Dic!P96</f>
        <v>4</v>
      </c>
      <c r="AD96" s="33">
        <f t="shared" si="22"/>
        <v>0</v>
      </c>
      <c r="AE96" s="37"/>
      <c r="AF96" s="24">
        <f>+Ene!Q96+Feb!Q96+Mar!Q96+Abr!Q96+May!Q96+Jun!Q96+Jul!Q96+Ago!Q96+Set!Q96+Oct!Q96+Nov!Q96+Dic!Q96</f>
        <v>1</v>
      </c>
      <c r="AG96" s="33">
        <f t="shared" si="23"/>
        <v>0</v>
      </c>
      <c r="AH96" s="37"/>
      <c r="AI96" s="24">
        <f>+Ene!R96+Feb!R96+Mar!R96+Abr!R96+May!R96+Jun!R96+Jul!R96+Ago!R96+Set!R96+Oct!R96+Nov!R96+Dic!R96</f>
        <v>2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2</v>
      </c>
      <c r="L97" s="33">
        <f t="shared" si="16"/>
        <v>0</v>
      </c>
      <c r="M97" s="37"/>
      <c r="N97" s="24">
        <f>+Ene!K97+Feb!K97+Mar!K97+Abr!K97+May!K97+Jun!K97+Jul!K97+Ago!K97+Set!K97+Oct!K97+Nov!K97+Dic!K97</f>
        <v>1</v>
      </c>
      <c r="O97" s="33">
        <f t="shared" si="17"/>
        <v>0</v>
      </c>
      <c r="P97" s="37"/>
      <c r="Q97" s="24">
        <f>+Ene!L97+Feb!L97+Mar!L97+Abr!L97+May!L97+Jun!L97+Jul!L97+Ago!L97+Set!L97+Oct!L97+Nov!L97+Dic!L97</f>
        <v>0</v>
      </c>
      <c r="R97" s="33">
        <f t="shared" si="18"/>
        <v>0</v>
      </c>
      <c r="S97" s="44"/>
      <c r="T97" s="24">
        <f>+Ene!M97+Feb!M97+Mar!M97+Abr!M97+May!M97+Jun!M97+Jul!M97+Ago!M97+Set!M97+Oct!M97+Nov!M97+Dic!M97</f>
        <v>0</v>
      </c>
      <c r="U97" s="33">
        <f t="shared" si="19"/>
        <v>0</v>
      </c>
      <c r="V97" s="44"/>
      <c r="W97" s="23">
        <f>+Ene!N97+Feb!N97+Mar!N97+Abr!N97+May!N97+Jun!N97+Jul!N97+Ago!N97+Set!N97+Oct!N97+Nov!N97+Dic!N97</f>
        <v>2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3</v>
      </c>
      <c r="AA97" s="33">
        <f t="shared" si="21"/>
        <v>0</v>
      </c>
      <c r="AB97" s="37">
        <v>0</v>
      </c>
      <c r="AC97" s="24">
        <f>+Ene!P97+Feb!P97+Mar!P97+Abr!P97+May!P97+Jun!P97+Jul!P97+Ago!P97+Set!P97+Oct!P97+Nov!P97+Dic!P97</f>
        <v>3</v>
      </c>
      <c r="AD97" s="33">
        <f t="shared" si="22"/>
        <v>0</v>
      </c>
      <c r="AE97" s="37"/>
      <c r="AF97" s="24">
        <f>+Ene!Q97+Feb!Q97+Mar!Q97+Abr!Q97+May!Q97+Jun!Q97+Jul!Q97+Ago!Q97+Set!Q97+Oct!Q97+Nov!Q97+Dic!Q97</f>
        <v>2</v>
      </c>
      <c r="AG97" s="33">
        <f t="shared" si="23"/>
        <v>0</v>
      </c>
      <c r="AH97" s="37"/>
      <c r="AI97" s="24">
        <f>+Ene!R97+Feb!R97+Mar!R97+Abr!R97+May!R97+Jun!R97+Jul!R97+Ago!R97+Set!R97+Oct!R97+Nov!R97+Dic!R97</f>
        <v>0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3</v>
      </c>
      <c r="L98" s="33">
        <f t="shared" si="16"/>
        <v>0</v>
      </c>
      <c r="M98" s="37"/>
      <c r="N98" s="24">
        <f>+Ene!K98+Feb!K98+Mar!K98+Abr!K98+May!K98+Jun!K98+Jul!K98+Ago!K98+Set!K98+Oct!K98+Nov!K98+Dic!K98</f>
        <v>3</v>
      </c>
      <c r="O98" s="33">
        <f t="shared" si="17"/>
        <v>0</v>
      </c>
      <c r="P98" s="37"/>
      <c r="Q98" s="24">
        <f>+Ene!L98+Feb!L98+Mar!L98+Abr!L98+May!L98+Jun!L98+Jul!L98+Ago!L98+Set!L98+Oct!L98+Nov!L98+Dic!L98</f>
        <v>1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3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6</v>
      </c>
      <c r="AA98" s="33">
        <f t="shared" si="21"/>
        <v>0</v>
      </c>
      <c r="AB98" s="37">
        <v>0</v>
      </c>
      <c r="AC98" s="24">
        <f>+Ene!P98+Feb!P98+Mar!P98+Abr!P98+May!P98+Jun!P98+Jul!P98+Ago!P98+Set!P98+Oct!P98+Nov!P98+Dic!P98</f>
        <v>7</v>
      </c>
      <c r="AD98" s="33">
        <f t="shared" si="22"/>
        <v>0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0</v>
      </c>
      <c r="AJ98" s="33">
        <f t="shared" si="24"/>
        <v>0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6</v>
      </c>
      <c r="AO98" s="33">
        <f t="shared" si="25"/>
        <v>0</v>
      </c>
      <c r="AP98" s="37">
        <v>0</v>
      </c>
      <c r="AQ98" s="24">
        <f>+Ene!W98+Feb!W98+Mar!W98+Abr!W98+May!W98+Jun!W98+Jul!W98+Ago!W98+Set!W98+Oct!W98+Nov!W98+Dic!W98</f>
        <v>2</v>
      </c>
      <c r="AR98" s="33">
        <f t="shared" si="26"/>
        <v>0</v>
      </c>
      <c r="AS98" s="24">
        <f t="shared" si="27"/>
        <v>6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6</v>
      </c>
      <c r="L99" s="33">
        <f t="shared" si="16"/>
        <v>0</v>
      </c>
      <c r="M99" s="37"/>
      <c r="N99" s="24">
        <f>+Ene!K99+Feb!K99+Mar!K99+Abr!K99+May!K99+Jun!K99+Jul!K99+Ago!K99+Set!K99+Oct!K99+Nov!K99+Dic!K99</f>
        <v>5</v>
      </c>
      <c r="O99" s="33">
        <f t="shared" si="17"/>
        <v>0</v>
      </c>
      <c r="P99" s="37"/>
      <c r="Q99" s="24">
        <f>+Ene!L99+Feb!L99+Mar!L99+Abr!L99+May!L99+Jun!L99+Jul!L99+Ago!L99+Set!L99+Oct!L99+Nov!L99+Dic!L99</f>
        <v>1</v>
      </c>
      <c r="R99" s="33">
        <f t="shared" si="18"/>
        <v>0</v>
      </c>
      <c r="S99" s="44"/>
      <c r="T99" s="24">
        <f>+Ene!M99+Feb!M99+Mar!M99+Abr!M99+May!M99+Jun!M99+Jul!M99+Ago!M99+Set!M99+Oct!M99+Nov!M99+Dic!M99</f>
        <v>0</v>
      </c>
      <c r="U99" s="33">
        <f t="shared" si="19"/>
        <v>0</v>
      </c>
      <c r="V99" s="44"/>
      <c r="W99" s="23">
        <f>+Ene!N99+Feb!N99+Mar!N99+Abr!N99+May!N99+Jun!N99+Jul!N99+Ago!N99+Set!N99+Oct!N99+Nov!N99+Dic!N99</f>
        <v>6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13</v>
      </c>
      <c r="AA99" s="33">
        <f t="shared" si="21"/>
        <v>0</v>
      </c>
      <c r="AB99" s="37">
        <v>0</v>
      </c>
      <c r="AC99" s="24">
        <f>+Ene!P99+Feb!P99+Mar!P99+Abr!P99+May!P99+Jun!P99+Jul!P99+Ago!P99+Set!P99+Oct!P99+Nov!P99+Dic!P99</f>
        <v>12</v>
      </c>
      <c r="AD99" s="33">
        <f t="shared" si="22"/>
        <v>0</v>
      </c>
      <c r="AE99" s="37"/>
      <c r="AF99" s="24">
        <f>+Ene!Q99+Feb!Q99+Mar!Q99+Abr!Q99+May!Q99+Jun!Q99+Jul!Q99+Ago!Q99+Set!Q99+Oct!Q99+Nov!Q99+Dic!Q99</f>
        <v>3</v>
      </c>
      <c r="AG99" s="33">
        <f t="shared" si="23"/>
        <v>0</v>
      </c>
      <c r="AH99" s="37"/>
      <c r="AI99" s="24">
        <f>+Ene!R99+Feb!R99+Mar!R99+Abr!R99+May!R99+Jun!R99+Jul!R99+Ago!R99+Set!R99+Oct!R99+Nov!R99+Dic!R99</f>
        <v>8</v>
      </c>
      <c r="AJ99" s="33">
        <f t="shared" si="24"/>
        <v>0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6</v>
      </c>
      <c r="AO99" s="33">
        <f t="shared" si="25"/>
        <v>0</v>
      </c>
      <c r="AP99" s="37">
        <v>0</v>
      </c>
      <c r="AQ99" s="24">
        <f>+Ene!W99+Feb!W99+Mar!W99+Abr!W99+May!W99+Jun!W99+Jul!W99+Ago!W99+Set!W99+Oct!W99+Nov!W99+Dic!W99</f>
        <v>1</v>
      </c>
      <c r="AR99" s="33">
        <f t="shared" si="26"/>
        <v>0</v>
      </c>
      <c r="AS99" s="24">
        <f t="shared" si="27"/>
        <v>6</v>
      </c>
      <c r="AT99" s="24">
        <f>+Ene!X99+Feb!X99+Mar!X99+Abr!X99+May!X99+Jun!X99+Jul!X99+Ago!X99+Set!X99+Oct!X99+Nov!X99+Dic!X99</f>
        <v>1</v>
      </c>
      <c r="AU99" s="33">
        <f t="shared" si="28"/>
        <v>16.666666666666664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0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0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0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0</v>
      </c>
      <c r="AA100" s="33">
        <f t="shared" si="21"/>
        <v>0</v>
      </c>
      <c r="AB100" s="37">
        <v>0</v>
      </c>
      <c r="AC100" s="24">
        <f>+Ene!P100+Feb!P100+Mar!P100+Abr!P100+May!P100+Jun!P100+Jul!P100+Ago!P100+Set!P100+Oct!P100+Nov!P100+Dic!P100</f>
        <v>0</v>
      </c>
      <c r="AD100" s="33">
        <f t="shared" si="22"/>
        <v>0</v>
      </c>
      <c r="AE100" s="37"/>
      <c r="AF100" s="24">
        <f>+Ene!Q100+Feb!Q100+Mar!Q100+Abr!Q100+May!Q100+Jun!Q100+Jul!Q100+Ago!Q100+Set!Q100+Oct!Q100+Nov!Q100+Dic!Q100</f>
        <v>0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0</v>
      </c>
      <c r="AJ100" s="33">
        <f t="shared" si="24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3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0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1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3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4</v>
      </c>
      <c r="AA101" s="33">
        <f t="shared" si="21"/>
        <v>0</v>
      </c>
      <c r="AB101" s="37">
        <v>0</v>
      </c>
      <c r="AC101" s="24">
        <f>+Ene!P101+Feb!P101+Mar!P101+Abr!P101+May!P101+Jun!P101+Jul!P101+Ago!P101+Set!P101+Oct!P101+Nov!P101+Dic!P101</f>
        <v>4</v>
      </c>
      <c r="AD101" s="33">
        <f t="shared" si="22"/>
        <v>0</v>
      </c>
      <c r="AE101" s="37"/>
      <c r="AF101" s="24">
        <f>+Ene!Q101+Feb!Q101+Mar!Q101+Abr!Q101+May!Q101+Jun!Q101+Jul!Q101+Ago!Q101+Set!Q101+Oct!Q101+Nov!Q101+Dic!Q101</f>
        <v>2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3</v>
      </c>
      <c r="AJ101" s="33">
        <f t="shared" si="24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10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7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14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0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10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29</v>
      </c>
      <c r="AA102" s="33">
        <f t="shared" si="21"/>
        <v>0</v>
      </c>
      <c r="AB102" s="37">
        <v>0</v>
      </c>
      <c r="AC102" s="24">
        <f>+Ene!P102+Feb!P102+Mar!P102+Abr!P102+May!P102+Jun!P102+Jul!P102+Ago!P102+Set!P102+Oct!P102+Nov!P102+Dic!P102</f>
        <v>31</v>
      </c>
      <c r="AD102" s="33">
        <f t="shared" si="22"/>
        <v>0</v>
      </c>
      <c r="AE102" s="37"/>
      <c r="AF102" s="24">
        <f>+Ene!Q102+Feb!Q102+Mar!Q102+Abr!Q102+May!Q102+Jun!Q102+Jul!Q102+Ago!Q102+Set!Q102+Oct!Q102+Nov!Q102+Dic!Q102</f>
        <v>10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14</v>
      </c>
      <c r="AJ102" s="33">
        <f t="shared" si="24"/>
        <v>0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0</v>
      </c>
      <c r="AO102" s="33">
        <f t="shared" si="25"/>
        <v>0</v>
      </c>
      <c r="AP102" s="37">
        <v>0</v>
      </c>
      <c r="AQ102" s="24">
        <f>+Ene!W102+Feb!W102+Mar!W102+Abr!W102+May!W102+Jun!W102+Jul!W102+Ago!W102+Set!W102+Oct!W102+Nov!W102+Dic!W102</f>
        <v>0</v>
      </c>
      <c r="AR102" s="33">
        <f t="shared" si="26"/>
        <v>0</v>
      </c>
      <c r="AS102" s="24">
        <f t="shared" si="27"/>
        <v>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4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11</v>
      </c>
      <c r="AA103" s="33">
        <f t="shared" si="21"/>
        <v>0</v>
      </c>
      <c r="AB103" s="37">
        <v>0</v>
      </c>
      <c r="AC103" s="24">
        <f>+Ene!P103+Feb!P103+Mar!P103+Abr!P103+May!P103+Jun!P103+Jul!P103+Ago!P103+Set!P103+Oct!P103+Nov!P103+Dic!P103</f>
        <v>8</v>
      </c>
      <c r="AD103" s="33">
        <f t="shared" si="22"/>
        <v>0</v>
      </c>
      <c r="AE103" s="37"/>
      <c r="AF103" s="24">
        <f>+Ene!Q103+Feb!Q103+Mar!Q103+Abr!Q103+May!Q103+Jun!Q103+Jul!Q103+Ago!Q103+Set!Q103+Oct!Q103+Nov!Q103+Dic!Q103</f>
        <v>2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5</v>
      </c>
      <c r="AJ103" s="33">
        <f t="shared" si="24"/>
        <v>0</v>
      </c>
      <c r="AK103" s="24">
        <f>+Ene!S103+Feb!S103+Mar!S103+Abr!S103+May!S103+Jun!S103+Jul!S103+Ago!S103+Set!S103+Oct!S103+Nov!S103+Dic!S103</f>
        <v>1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5</v>
      </c>
      <c r="AO103" s="33">
        <f t="shared" si="25"/>
        <v>0</v>
      </c>
      <c r="AP103" s="37">
        <v>0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5</v>
      </c>
      <c r="AT103" s="24">
        <f>+Ene!X103+Feb!X103+Mar!X103+Abr!X103+May!X103+Jun!X103+Jul!X103+Ago!X103+Set!X103+Oct!X103+Nov!X103+Dic!X103</f>
        <v>5</v>
      </c>
      <c r="AU103" s="33">
        <f t="shared" si="28"/>
        <v>100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0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0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0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0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1</v>
      </c>
      <c r="AA104" s="33">
        <f t="shared" si="21"/>
        <v>0</v>
      </c>
      <c r="AB104" s="37">
        <v>0</v>
      </c>
      <c r="AC104" s="24">
        <f>+Ene!P104+Feb!P104+Mar!P104+Abr!P104+May!P104+Jun!P104+Jul!P104+Ago!P104+Set!P104+Oct!P104+Nov!P104+Dic!P104</f>
        <v>0</v>
      </c>
      <c r="AD104" s="33">
        <f t="shared" si="22"/>
        <v>0</v>
      </c>
      <c r="AE104" s="37"/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1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0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0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0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0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0</v>
      </c>
      <c r="AA105" s="33">
        <f t="shared" si="21"/>
        <v>0</v>
      </c>
      <c r="AB105" s="37">
        <v>0</v>
      </c>
      <c r="AC105" s="24">
        <f>+Ene!P105+Feb!P105+Mar!P105+Abr!P105+May!P105+Jun!P105+Jul!P105+Ago!P105+Set!P105+Oct!P105+Nov!P105+Dic!P105</f>
        <v>0</v>
      </c>
      <c r="AD105" s="33">
        <f t="shared" si="22"/>
        <v>0</v>
      </c>
      <c r="AE105" s="37"/>
      <c r="AF105" s="24">
        <f>+Ene!Q105+Feb!Q105+Mar!Q105+Abr!Q105+May!Q105+Jun!Q105+Jul!Q105+Ago!Q105+Set!Q105+Oct!Q105+Nov!Q105+Dic!Q105</f>
        <v>0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0</v>
      </c>
      <c r="AJ105" s="33">
        <f t="shared" si="24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0</v>
      </c>
      <c r="AO105" s="33">
        <f t="shared" si="25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6"/>
        <v>0</v>
      </c>
      <c r="AS105" s="24">
        <f t="shared" si="27"/>
        <v>0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2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3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0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2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4</v>
      </c>
      <c r="AA106" s="33">
        <f t="shared" si="21"/>
        <v>0</v>
      </c>
      <c r="AB106" s="37">
        <v>0</v>
      </c>
      <c r="AC106" s="24">
        <f>+Ene!P106+Feb!P106+Mar!P106+Abr!P106+May!P106+Jun!P106+Jul!P106+Ago!P106+Set!P106+Oct!P106+Nov!P106+Dic!P106</f>
        <v>5</v>
      </c>
      <c r="AD106" s="33">
        <f t="shared" si="22"/>
        <v>0</v>
      </c>
      <c r="AE106" s="37"/>
      <c r="AF106" s="24">
        <f>+Ene!Q106+Feb!Q106+Mar!Q106+Abr!Q106+May!Q106+Jun!Q106+Jul!Q106+Ago!Q106+Set!Q106+Oct!Q106+Nov!Q106+Dic!Q106</f>
        <v>2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7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6</v>
      </c>
      <c r="AO106" s="33">
        <f t="shared" si="25"/>
        <v>0</v>
      </c>
      <c r="AP106" s="37">
        <v>0</v>
      </c>
      <c r="AQ106" s="24">
        <f>+Ene!W106+Feb!W106+Mar!W106+Abr!W106+May!W106+Jun!W106+Jul!W106+Ago!W106+Set!W106+Oct!W106+Nov!W106+Dic!W106</f>
        <v>1</v>
      </c>
      <c r="AR106" s="33">
        <f t="shared" si="26"/>
        <v>0</v>
      </c>
      <c r="AS106" s="24">
        <f t="shared" si="27"/>
        <v>6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0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0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0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0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0</v>
      </c>
      <c r="AA107" s="33">
        <f t="shared" si="21"/>
        <v>0</v>
      </c>
      <c r="AB107" s="37">
        <v>0</v>
      </c>
      <c r="AC107" s="24">
        <f>+Ene!P107+Feb!P107+Mar!P107+Abr!P107+May!P107+Jun!P107+Jul!P107+Ago!P107+Set!P107+Oct!P107+Nov!P107+Dic!P107</f>
        <v>0</v>
      </c>
      <c r="AD107" s="33">
        <f t="shared" si="22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6"/>
        <v>0</v>
      </c>
      <c r="AS107" s="24">
        <f t="shared" si="27"/>
        <v>0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0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0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0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0</v>
      </c>
      <c r="AA108" s="33">
        <f t="shared" si="21"/>
        <v>0</v>
      </c>
      <c r="AB108" s="37">
        <v>0</v>
      </c>
      <c r="AC108" s="24">
        <f>+Ene!P108+Feb!P108+Mar!P108+Abr!P108+May!P108+Jun!P108+Jul!P108+Ago!P108+Set!P108+Oct!P108+Nov!P108+Dic!P108</f>
        <v>0</v>
      </c>
      <c r="AD108" s="33">
        <f t="shared" si="22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0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0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0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0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0</v>
      </c>
      <c r="AA109" s="33">
        <f t="shared" si="21"/>
        <v>0</v>
      </c>
      <c r="AB109" s="37">
        <v>0</v>
      </c>
      <c r="AC109" s="24">
        <f>+Ene!P109+Feb!P109+Mar!P109+Abr!P109+May!P109+Jun!P109+Jul!P109+Ago!P109+Set!P109+Oct!P109+Nov!P109+Dic!P109</f>
        <v>0</v>
      </c>
      <c r="AD109" s="33">
        <f t="shared" si="22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0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4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1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0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16</v>
      </c>
      <c r="AA110" s="33">
        <f t="shared" si="21"/>
        <v>0</v>
      </c>
      <c r="AB110" s="37">
        <v>0</v>
      </c>
      <c r="AC110" s="24">
        <f>+Ene!P110+Feb!P110+Mar!P110+Abr!P110+May!P110+Jun!P110+Jul!P110+Ago!P110+Set!P110+Oct!P110+Nov!P110+Dic!P110</f>
        <v>5</v>
      </c>
      <c r="AD110" s="33">
        <f t="shared" si="22"/>
        <v>0</v>
      </c>
      <c r="AE110" s="37"/>
      <c r="AF110" s="24">
        <f>+Ene!Q110+Feb!Q110+Mar!Q110+Abr!Q110+May!Q110+Jun!Q110+Jul!Q110+Ago!Q110+Set!Q110+Oct!Q110+Nov!Q110+Dic!Q110</f>
        <v>0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0</v>
      </c>
      <c r="AJ110" s="33">
        <f t="shared" si="24"/>
        <v>0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13</v>
      </c>
      <c r="AO110" s="33">
        <f t="shared" si="25"/>
        <v>0</v>
      </c>
      <c r="AP110" s="37">
        <v>0</v>
      </c>
      <c r="AQ110" s="24">
        <f>+Ene!W110+Feb!W110+Mar!W110+Abr!W110+May!W110+Jun!W110+Jul!W110+Ago!W110+Set!W110+Oct!W110+Nov!W110+Dic!W110</f>
        <v>0</v>
      </c>
      <c r="AR110" s="33">
        <f t="shared" si="26"/>
        <v>0</v>
      </c>
      <c r="AS110" s="24">
        <f t="shared" si="27"/>
        <v>13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0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3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9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2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1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5</v>
      </c>
      <c r="AA112" s="33">
        <f t="shared" si="21"/>
        <v>0</v>
      </c>
      <c r="AB112" s="37">
        <v>0</v>
      </c>
      <c r="AC112" s="24">
        <f>+Ene!P112+Feb!P112+Mar!P112+Abr!P112+May!P112+Jun!P112+Jul!P112+Ago!P112+Set!P112+Oct!P112+Nov!P112+Dic!P112</f>
        <v>14</v>
      </c>
      <c r="AD112" s="33">
        <f t="shared" si="22"/>
        <v>0</v>
      </c>
      <c r="AE112" s="37"/>
      <c r="AF112" s="24">
        <f>+Ene!Q112+Feb!Q112+Mar!Q112+Abr!Q112+May!Q112+Jun!Q112+Jul!Q112+Ago!Q112+Set!Q112+Oct!Q112+Nov!Q112+Dic!Q112</f>
        <v>3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12</v>
      </c>
      <c r="AJ112" s="33">
        <f t="shared" si="24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15</v>
      </c>
      <c r="AO112" s="33">
        <f t="shared" si="25"/>
        <v>0</v>
      </c>
      <c r="AP112" s="37">
        <v>0</v>
      </c>
      <c r="AQ112" s="24">
        <f>+Ene!W112+Feb!W112+Mar!W112+Abr!W112+May!W112+Jun!W112+Jul!W112+Ago!W112+Set!W112+Oct!W112+Nov!W112+Dic!W112</f>
        <v>1</v>
      </c>
      <c r="AR112" s="33">
        <f t="shared" si="26"/>
        <v>0</v>
      </c>
      <c r="AS112" s="24">
        <f t="shared" si="27"/>
        <v>15</v>
      </c>
      <c r="AT112" s="24">
        <f>+Ene!X112+Feb!X112+Mar!X112+Abr!X112+May!X112+Jun!X112+Jul!X112+Ago!X112+Set!X112+Oct!X112+Nov!X112+Dic!X112</f>
        <v>9</v>
      </c>
      <c r="AU112" s="33">
        <f t="shared" si="28"/>
        <v>60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0</v>
      </c>
      <c r="AC113" s="24">
        <f>+Ene!P113+Feb!P113+Mar!P113+Abr!P113+May!P113+Jun!P113+Jul!P113+Ago!P113+Set!P113+Oct!P113+Nov!P113+Dic!P113</f>
        <v>0</v>
      </c>
      <c r="AD113" s="33">
        <f t="shared" si="22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0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4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11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6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4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12</v>
      </c>
      <c r="AA114" s="33">
        <f t="shared" si="21"/>
        <v>0</v>
      </c>
      <c r="AB114" s="37">
        <v>0</v>
      </c>
      <c r="AC114" s="24">
        <f>+Ene!P114+Feb!P114+Mar!P114+Abr!P114+May!P114+Jun!P114+Jul!P114+Ago!P114+Set!P114+Oct!P114+Nov!P114+Dic!P114</f>
        <v>21</v>
      </c>
      <c r="AD114" s="33">
        <f t="shared" si="22"/>
        <v>0</v>
      </c>
      <c r="AE114" s="37"/>
      <c r="AF114" s="24">
        <f>+Ene!Q114+Feb!Q114+Mar!Q114+Abr!Q114+May!Q114+Jun!Q114+Jul!Q114+Ago!Q114+Set!Q114+Oct!Q114+Nov!Q114+Dic!Q114</f>
        <v>4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26</v>
      </c>
      <c r="AJ114" s="33">
        <f t="shared" si="24"/>
        <v>0</v>
      </c>
      <c r="AK114" s="24">
        <f>+Ene!S114+Feb!S114+Mar!S114+Abr!S114+May!S114+Jun!S114+Jul!S114+Ago!S114+Set!S114+Oct!S114+Nov!S114+Dic!S114</f>
        <v>2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1</v>
      </c>
      <c r="AO114" s="33">
        <f t="shared" si="25"/>
        <v>0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1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0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0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0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0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0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3</v>
      </c>
      <c r="AA115" s="33">
        <f t="shared" si="21"/>
        <v>0</v>
      </c>
      <c r="AB115" s="37">
        <v>0</v>
      </c>
      <c r="AC115" s="24">
        <f>+Ene!P115+Feb!P115+Mar!P115+Abr!P115+May!P115+Jun!P115+Jul!P115+Ago!P115+Set!P115+Oct!P115+Nov!P115+Dic!P115</f>
        <v>0</v>
      </c>
      <c r="AD115" s="33">
        <f t="shared" si="22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0</v>
      </c>
      <c r="AJ115" s="33">
        <f t="shared" si="24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0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0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0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0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1</v>
      </c>
      <c r="AA116" s="33">
        <f t="shared" si="21"/>
        <v>0</v>
      </c>
      <c r="AB116" s="37">
        <v>0</v>
      </c>
      <c r="AC116" s="24">
        <f>+Ene!P116+Feb!P116+Mar!P116+Abr!P116+May!P116+Jun!P116+Jul!P116+Ago!P116+Set!P116+Oct!P116+Nov!P116+Dic!P116</f>
        <v>0</v>
      </c>
      <c r="AD116" s="33">
        <f t="shared" si="22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0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0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1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0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1</v>
      </c>
      <c r="AA117" s="33">
        <f t="shared" si="21"/>
        <v>0</v>
      </c>
      <c r="AB117" s="37">
        <v>0</v>
      </c>
      <c r="AC117" s="24">
        <f>+Ene!P117+Feb!P117+Mar!P117+Abr!P117+May!P117+Jun!P117+Jul!P117+Ago!P117+Set!P117+Oct!P117+Nov!P117+Dic!P117</f>
        <v>1</v>
      </c>
      <c r="AD117" s="33">
        <f t="shared" si="22"/>
        <v>0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0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0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0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0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0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</v>
      </c>
      <c r="AA118" s="33">
        <f t="shared" si="21"/>
        <v>0</v>
      </c>
      <c r="AB118" s="37">
        <v>0</v>
      </c>
      <c r="AC118" s="24">
        <f>+Ene!P118+Feb!P118+Mar!P118+Abr!P118+May!P118+Jun!P118+Jul!P118+Ago!P118+Set!P118+Oct!P118+Nov!P118+Dic!P118</f>
        <v>1</v>
      </c>
      <c r="AD118" s="33">
        <f t="shared" si="22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0</v>
      </c>
      <c r="AJ118" s="33">
        <f t="shared" si="24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0</v>
      </c>
      <c r="AO118" s="33">
        <f t="shared" si="25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6"/>
        <v>0</v>
      </c>
      <c r="AS118" s="24">
        <f t="shared" si="27"/>
        <v>0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4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1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11</v>
      </c>
      <c r="AA119" s="33">
        <f t="shared" si="21"/>
        <v>0</v>
      </c>
      <c r="AB119" s="37">
        <v>0</v>
      </c>
      <c r="AC119" s="24">
        <f>+Ene!P119+Feb!P119+Mar!P119+Abr!P119+May!P119+Jun!P119+Jul!P119+Ago!P119+Set!P119+Oct!P119+Nov!P119+Dic!P119</f>
        <v>6</v>
      </c>
      <c r="AD119" s="33">
        <f t="shared" si="22"/>
        <v>0</v>
      </c>
      <c r="AE119" s="37"/>
      <c r="AF119" s="24">
        <f>+Ene!Q119+Feb!Q119+Mar!Q119+Abr!Q119+May!Q119+Jun!Q119+Jul!Q119+Ago!Q119+Set!Q119+Oct!Q119+Nov!Q119+Dic!Q119</f>
        <v>0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</v>
      </c>
      <c r="AJ119" s="33">
        <f t="shared" si="24"/>
        <v>0</v>
      </c>
      <c r="AK119" s="24">
        <f>+Ene!S119+Feb!S119+Mar!S119+Abr!S119+May!S119+Jun!S119+Jul!S119+Ago!S119+Set!S119+Oct!S119+Nov!S119+Dic!S119</f>
        <v>0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15</v>
      </c>
      <c r="AO119" s="33">
        <f t="shared" si="25"/>
        <v>0</v>
      </c>
      <c r="AP119" s="37">
        <v>0</v>
      </c>
      <c r="AQ119" s="24">
        <f>+Ene!W119+Feb!W119+Mar!W119+Abr!W119+May!W119+Jun!W119+Jul!W119+Ago!W119+Set!W119+Oct!W119+Nov!W119+Dic!W119</f>
        <v>1</v>
      </c>
      <c r="AR119" s="33">
        <f t="shared" si="26"/>
        <v>0</v>
      </c>
      <c r="AS119" s="24">
        <f t="shared" si="27"/>
        <v>15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0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0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0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0</v>
      </c>
      <c r="AA120" s="33">
        <f t="shared" si="21"/>
        <v>0</v>
      </c>
      <c r="AB120" s="37">
        <v>0</v>
      </c>
      <c r="AC120" s="24">
        <f>+Ene!P120+Feb!P120+Mar!P120+Abr!P120+May!P120+Jun!P120+Jul!P120+Ago!P120+Set!P120+Oct!P120+Nov!P120+Dic!P120</f>
        <v>0</v>
      </c>
      <c r="AD120" s="33">
        <f t="shared" si="22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0</v>
      </c>
      <c r="AJ120" s="33">
        <f t="shared" si="24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0</v>
      </c>
      <c r="AO120" s="33">
        <f t="shared" si="25"/>
        <v>0</v>
      </c>
      <c r="AP120" s="37">
        <v>0</v>
      </c>
      <c r="AQ120" s="24">
        <f>+Ene!W120+Feb!W120+Mar!W120+Abr!W120+May!W120+Jun!W120+Jul!W120+Ago!W120+Set!W120+Oct!W120+Nov!W120+Dic!W120</f>
        <v>0</v>
      </c>
      <c r="AR120" s="33">
        <f t="shared" si="26"/>
        <v>0</v>
      </c>
      <c r="AS120" s="24">
        <f t="shared" si="27"/>
        <v>0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0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2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3</v>
      </c>
      <c r="AO121" s="33">
        <f t="shared" si="25"/>
        <v>0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3</v>
      </c>
      <c r="AT121" s="24">
        <f>+Ene!X121+Feb!X121+Mar!X121+Abr!X121+May!X121+Jun!X121+Jul!X121+Ago!X121+Set!X121+Oct!X121+Nov!X121+Dic!X121</f>
        <v>1</v>
      </c>
      <c r="AU121" s="33">
        <f t="shared" si="28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0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0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0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0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0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0</v>
      </c>
      <c r="AA122" s="33">
        <f t="shared" si="21"/>
        <v>0</v>
      </c>
      <c r="AB122" s="37">
        <v>0</v>
      </c>
      <c r="AC122" s="24">
        <f>+Ene!P122+Feb!P122+Mar!P122+Abr!P122+May!P122+Jun!P122+Jul!P122+Ago!P122+Set!P122+Oct!P122+Nov!P122+Dic!P122</f>
        <v>0</v>
      </c>
      <c r="AD122" s="33">
        <f t="shared" si="22"/>
        <v>0</v>
      </c>
      <c r="AE122" s="37"/>
      <c r="AF122" s="24">
        <f>+Ene!Q122+Feb!Q122+Mar!Q122+Abr!Q122+May!Q122+Jun!Q122+Jul!Q122+Ago!Q122+Set!Q122+Oct!Q122+Nov!Q122+Dic!Q122</f>
        <v>0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0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</v>
      </c>
      <c r="AO122" s="33">
        <f t="shared" si="25"/>
        <v>0</v>
      </c>
      <c r="AP122" s="37">
        <v>0</v>
      </c>
      <c r="AQ122" s="24">
        <f>+Ene!W122+Feb!W122+Mar!W122+Abr!W122+May!W122+Jun!W122+Jul!W122+Ago!W122+Set!W122+Oct!W122+Nov!W122+Dic!W122</f>
        <v>0</v>
      </c>
      <c r="AR122" s="33">
        <f t="shared" si="26"/>
        <v>0</v>
      </c>
      <c r="AS122" s="24">
        <f t="shared" si="27"/>
        <v>1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1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0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1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4</v>
      </c>
      <c r="AA123" s="33">
        <f t="shared" si="21"/>
        <v>0</v>
      </c>
      <c r="AB123" s="37">
        <v>0</v>
      </c>
      <c r="AC123" s="24">
        <f>+Ene!P123+Feb!P123+Mar!P123+Abr!P123+May!P123+Jun!P123+Jul!P123+Ago!P123+Set!P123+Oct!P123+Nov!P123+Dic!P123</f>
        <v>1</v>
      </c>
      <c r="AD123" s="33">
        <f t="shared" si="22"/>
        <v>0</v>
      </c>
      <c r="AE123" s="37"/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0</v>
      </c>
      <c r="AO123" s="33">
        <f t="shared" si="25"/>
        <v>0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0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7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12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6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7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42</v>
      </c>
      <c r="AA124" s="33">
        <f t="shared" si="21"/>
        <v>0</v>
      </c>
      <c r="AB124" s="37">
        <v>0</v>
      </c>
      <c r="AC124" s="24">
        <f>+Ene!P124+Feb!P124+Mar!P124+Abr!P124+May!P124+Jun!P124+Jul!P124+Ago!P124+Set!P124+Oct!P124+Nov!P124+Dic!P124</f>
        <v>25</v>
      </c>
      <c r="AD124" s="33">
        <f t="shared" si="22"/>
        <v>0</v>
      </c>
      <c r="AE124" s="37"/>
      <c r="AF124" s="24">
        <f>+Ene!Q124+Feb!Q124+Mar!Q124+Abr!Q124+May!Q124+Jun!Q124+Jul!Q124+Ago!Q124+Set!Q124+Oct!Q124+Nov!Q124+Dic!Q124</f>
        <v>0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</v>
      </c>
      <c r="AJ124" s="33">
        <f t="shared" si="24"/>
        <v>0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17</v>
      </c>
      <c r="AO124" s="33">
        <f t="shared" si="25"/>
        <v>0</v>
      </c>
      <c r="AP124" s="37">
        <v>0</v>
      </c>
      <c r="AQ124" s="24">
        <f>+Ene!W124+Feb!W124+Mar!W124+Abr!W124+May!W124+Jun!W124+Jul!W124+Ago!W124+Set!W124+Oct!W124+Nov!W124+Dic!W124</f>
        <v>4</v>
      </c>
      <c r="AR124" s="33">
        <f t="shared" si="26"/>
        <v>0</v>
      </c>
      <c r="AS124" s="24">
        <f t="shared" si="27"/>
        <v>17</v>
      </c>
      <c r="AT124" s="24">
        <f>+Ene!X124+Feb!X124+Mar!X124+Abr!X124+May!X124+Jun!X124+Jul!X124+Ago!X124+Set!X124+Oct!X124+Nov!X124+Dic!X124</f>
        <v>6</v>
      </c>
      <c r="AU124" s="33">
        <f t="shared" si="28"/>
        <v>35.294117647058826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0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0</v>
      </c>
      <c r="AA125" s="33">
        <f t="shared" si="21"/>
        <v>0</v>
      </c>
      <c r="AB125" s="37">
        <v>0</v>
      </c>
      <c r="AC125" s="24">
        <f>+Ene!P125+Feb!P125+Mar!P125+Abr!P125+May!P125+Jun!P125+Jul!P125+Ago!P125+Set!P125+Oct!P125+Nov!P125+Dic!P125</f>
        <v>0</v>
      </c>
      <c r="AD125" s="33">
        <f t="shared" si="22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0</v>
      </c>
      <c r="AJ125" s="33">
        <f t="shared" si="24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0</v>
      </c>
      <c r="AO125" s="33">
        <f t="shared" si="25"/>
        <v>0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0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4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7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3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0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4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7</v>
      </c>
      <c r="AA126" s="33">
        <f t="shared" si="21"/>
        <v>0</v>
      </c>
      <c r="AB126" s="37">
        <v>0</v>
      </c>
      <c r="AC126" s="24">
        <f>+Ene!P126+Feb!P126+Mar!P126+Abr!P126+May!P126+Jun!P126+Jul!P126+Ago!P126+Set!P126+Oct!P126+Nov!P126+Dic!P126</f>
        <v>14</v>
      </c>
      <c r="AD126" s="33">
        <f t="shared" si="22"/>
        <v>0</v>
      </c>
      <c r="AE126" s="37"/>
      <c r="AF126" s="24">
        <f>+Ene!Q126+Feb!Q126+Mar!Q126+Abr!Q126+May!Q126+Jun!Q126+Jul!Q126+Ago!Q126+Set!Q126+Oct!Q126+Nov!Q126+Dic!Q126</f>
        <v>2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4</v>
      </c>
      <c r="AJ126" s="33">
        <f t="shared" si="24"/>
        <v>0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1</v>
      </c>
      <c r="AM126" s="37">
        <v>0</v>
      </c>
      <c r="AN126" s="24">
        <f>+Ene!V126+Feb!V126+Mar!V126+Abr!V126+May!V126+Jun!V126+Jul!V126+Ago!V126+Set!V126+Oct!V126+Nov!V126+Dic!V126</f>
        <v>2</v>
      </c>
      <c r="AO126" s="33">
        <f t="shared" si="25"/>
        <v>0</v>
      </c>
      <c r="AP126" s="37">
        <v>0</v>
      </c>
      <c r="AQ126" s="24">
        <f>+Ene!W126+Feb!W126+Mar!W126+Abr!W126+May!W126+Jun!W126+Jul!W126+Ago!W126+Set!W126+Oct!W126+Nov!W126+Dic!W126</f>
        <v>0</v>
      </c>
      <c r="AR126" s="33">
        <f t="shared" si="26"/>
        <v>0</v>
      </c>
      <c r="AS126" s="24">
        <f t="shared" si="27"/>
        <v>2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0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2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2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0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9</v>
      </c>
      <c r="AA127" s="33">
        <f t="shared" si="21"/>
        <v>0</v>
      </c>
      <c r="AB127" s="37">
        <v>0</v>
      </c>
      <c r="AC127" s="24">
        <f>+Ene!P127+Feb!P127+Mar!P127+Abr!P127+May!P127+Jun!P127+Jul!P127+Ago!P127+Set!P127+Oct!P127+Nov!P127+Dic!P127</f>
        <v>4</v>
      </c>
      <c r="AD127" s="33">
        <f t="shared" si="22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0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4</v>
      </c>
      <c r="AO127" s="33">
        <f t="shared" si="25"/>
        <v>0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6"/>
        <v>0</v>
      </c>
      <c r="AS127" s="24">
        <f t="shared" si="27"/>
        <v>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0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0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0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4</v>
      </c>
      <c r="AA128" s="33">
        <f t="shared" si="21"/>
        <v>0</v>
      </c>
      <c r="AB128" s="37">
        <v>0</v>
      </c>
      <c r="AC128" s="24">
        <f>+Ene!P128+Feb!P128+Mar!P128+Abr!P128+May!P128+Jun!P128+Jul!P128+Ago!P128+Set!P128+Oct!P128+Nov!P128+Dic!P128</f>
        <v>0</v>
      </c>
      <c r="AD128" s="33">
        <f t="shared" si="22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2</v>
      </c>
      <c r="AO128" s="33">
        <f t="shared" si="25"/>
        <v>0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6"/>
        <v>0</v>
      </c>
      <c r="AS128" s="24">
        <f t="shared" si="27"/>
        <v>2</v>
      </c>
      <c r="AT128" s="24">
        <f>+Ene!X128+Feb!X128+Mar!X128+Abr!X128+May!X128+Jun!X128+Jul!X128+Ago!X128+Set!X128+Oct!X128+Nov!X128+Dic!X128</f>
        <v>0</v>
      </c>
      <c r="AU128" s="33">
        <f t="shared" si="28"/>
        <v>0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1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3</v>
      </c>
      <c r="AA129" s="33">
        <f t="shared" si="21"/>
        <v>0</v>
      </c>
      <c r="AB129" s="37">
        <v>0</v>
      </c>
      <c r="AC129" s="24">
        <f>+Ene!P129+Feb!P129+Mar!P129+Abr!P129+May!P129+Jun!P129+Jul!P129+Ago!P129+Set!P129+Oct!P129+Nov!P129+Dic!P129</f>
        <v>1</v>
      </c>
      <c r="AD129" s="33">
        <f t="shared" si="22"/>
        <v>0</v>
      </c>
      <c r="AE129" s="37"/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1</v>
      </c>
      <c r="AO129" s="33">
        <f t="shared" si="25"/>
        <v>0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0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0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0</v>
      </c>
      <c r="AA130" s="33">
        <f t="shared" si="21"/>
        <v>0</v>
      </c>
      <c r="AB130" s="37">
        <v>0</v>
      </c>
      <c r="AC130" s="24">
        <f>+Ene!P130+Feb!P130+Mar!P130+Abr!P130+May!P130+Jun!P130+Jul!P130+Ago!P130+Set!P130+Oct!P130+Nov!P130+Dic!P130</f>
        <v>0</v>
      </c>
      <c r="AD130" s="33">
        <f t="shared" si="22"/>
        <v>0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0</v>
      </c>
      <c r="AO130" s="33">
        <f t="shared" si="25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0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0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1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0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0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6</v>
      </c>
      <c r="AA133" s="33">
        <f t="shared" si="21"/>
        <v>0</v>
      </c>
      <c r="AB133" s="37">
        <v>0</v>
      </c>
      <c r="AC133" s="24">
        <f>+Ene!P133+Feb!P133+Mar!P133+Abr!P133+May!P133+Jun!P133+Jul!P133+Ago!P133+Set!P133+Oct!P133+Nov!P133+Dic!P133</f>
        <v>1</v>
      </c>
      <c r="AD133" s="33">
        <f t="shared" si="22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4</v>
      </c>
      <c r="AO133" s="33">
        <f t="shared" si="25"/>
        <v>0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6"/>
        <v>0</v>
      </c>
      <c r="AS133" s="24">
        <f t="shared" si="27"/>
        <v>4</v>
      </c>
      <c r="AT133" s="24">
        <f>+Ene!X133+Feb!X133+Mar!X133+Abr!X133+May!X133+Jun!X133+Jul!X133+Ago!X133+Set!X133+Oct!X133+Nov!X133+Dic!X133</f>
        <v>2</v>
      </c>
      <c r="AU133" s="33">
        <f t="shared" si="28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0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0</v>
      </c>
      <c r="AA135" s="33">
        <f t="shared" si="34"/>
        <v>0</v>
      </c>
      <c r="AB135" s="37">
        <v>0</v>
      </c>
      <c r="AC135" s="24">
        <f>+Ene!P135+Feb!P135+Mar!P135+Abr!P135+May!P135+Jun!P135+Jul!P135+Ago!P135+Set!P135+Oct!P135+Nov!P135+Dic!P135</f>
        <v>0</v>
      </c>
      <c r="AD135" s="33">
        <f t="shared" si="35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2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0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0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2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5</v>
      </c>
      <c r="AA136" s="33">
        <f t="shared" si="34"/>
        <v>0</v>
      </c>
      <c r="AB136" s="37">
        <v>0</v>
      </c>
      <c r="AC136" s="24">
        <f>+Ene!P136+Feb!P136+Mar!P136+Abr!P136+May!P136+Jun!P136+Jul!P136+Ago!P136+Set!P136+Oct!P136+Nov!P136+Dic!P136</f>
        <v>2</v>
      </c>
      <c r="AD136" s="33">
        <f t="shared" si="35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1</v>
      </c>
      <c r="AO136" s="33">
        <f t="shared" si="38"/>
        <v>0</v>
      </c>
      <c r="AP136" s="37">
        <v>0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1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11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12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13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11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25</v>
      </c>
      <c r="AA137" s="33">
        <f t="shared" si="34"/>
        <v>0</v>
      </c>
      <c r="AB137" s="37">
        <v>0</v>
      </c>
      <c r="AC137" s="24">
        <f>+Ene!P137+Feb!P137+Mar!P137+Abr!P137+May!P137+Jun!P137+Jul!P137+Ago!P137+Set!P137+Oct!P137+Nov!P137+Dic!P137</f>
        <v>36</v>
      </c>
      <c r="AD137" s="33">
        <f t="shared" si="35"/>
        <v>0</v>
      </c>
      <c r="AE137" s="37"/>
      <c r="AF137" s="24">
        <f>+Ene!Q137+Feb!Q137+Mar!Q137+Abr!Q137+May!Q137+Jun!Q137+Jul!Q137+Ago!Q137+Set!Q137+Oct!Q137+Nov!Q137+Dic!Q137</f>
        <v>10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26</v>
      </c>
      <c r="AJ137" s="33">
        <f t="shared" si="37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4</v>
      </c>
      <c r="AO137" s="33">
        <f t="shared" si="38"/>
        <v>0</v>
      </c>
      <c r="AP137" s="37">
        <v>0</v>
      </c>
      <c r="AQ137" s="24">
        <f>+Ene!W137+Feb!W137+Mar!W137+Abr!W137+May!W137+Jun!W137+Jul!W137+Ago!W137+Set!W137+Oct!W137+Nov!W137+Dic!W137</f>
        <v>1</v>
      </c>
      <c r="AR137" s="33">
        <f t="shared" si="39"/>
        <v>0</v>
      </c>
      <c r="AS137" s="24">
        <f t="shared" si="40"/>
        <v>4</v>
      </c>
      <c r="AT137" s="24">
        <f>+Ene!X137+Feb!X137+Mar!X137+Abr!X137+May!X137+Jun!X137+Jul!X137+Ago!X137+Set!X137+Oct!X137+Nov!X137+Dic!X137</f>
        <v>3</v>
      </c>
      <c r="AU137" s="33">
        <f t="shared" si="41"/>
        <v>75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8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9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1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7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8</v>
      </c>
      <c r="AA138" s="33">
        <f t="shared" si="34"/>
        <v>0</v>
      </c>
      <c r="AB138" s="37">
        <v>0</v>
      </c>
      <c r="AC138" s="24">
        <f>+Ene!P138+Feb!P138+Mar!P138+Abr!P138+May!P138+Jun!P138+Jul!P138+Ago!P138+Set!P138+Oct!P138+Nov!P138+Dic!P138</f>
        <v>18</v>
      </c>
      <c r="AD138" s="33">
        <f t="shared" si="35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10</v>
      </c>
      <c r="AO138" s="33">
        <f t="shared" si="38"/>
        <v>0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39"/>
        <v>0</v>
      </c>
      <c r="AS138" s="24">
        <f t="shared" si="40"/>
        <v>10</v>
      </c>
      <c r="AT138" s="24">
        <f>+Ene!X138+Feb!X138+Mar!X138+Abr!X138+May!X138+Jun!X138+Jul!X138+Ago!X138+Set!X138+Oct!X138+Nov!X138+Dic!X138</f>
        <v>4</v>
      </c>
      <c r="AU138" s="33">
        <f t="shared" si="41"/>
        <v>40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3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3</v>
      </c>
      <c r="AA139" s="33">
        <f t="shared" si="34"/>
        <v>0</v>
      </c>
      <c r="AB139" s="37">
        <v>0</v>
      </c>
      <c r="AC139" s="24">
        <f>+Ene!P139+Feb!P139+Mar!P139+Abr!P139+May!P139+Jun!P139+Jul!P139+Ago!P139+Set!P139+Oct!P139+Nov!P139+Dic!P139</f>
        <v>3</v>
      </c>
      <c r="AD139" s="33">
        <f t="shared" si="35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2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0</v>
      </c>
      <c r="AC140" s="24">
        <f>+Ene!P140+Feb!P140+Mar!P140+Abr!P140+May!P140+Jun!P140+Jul!P140+Ago!P140+Set!P140+Oct!P140+Nov!P140+Dic!P140</f>
        <v>2</v>
      </c>
      <c r="AD140" s="33">
        <f t="shared" si="35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1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1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0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5</v>
      </c>
      <c r="AA141" s="33">
        <f t="shared" si="34"/>
        <v>0</v>
      </c>
      <c r="AB141" s="37">
        <v>0</v>
      </c>
      <c r="AC141" s="24">
        <f>+Ene!P141+Feb!P141+Mar!P141+Abr!P141+May!P141+Jun!P141+Jul!P141+Ago!P141+Set!P141+Oct!P141+Nov!P141+Dic!P141</f>
        <v>2</v>
      </c>
      <c r="AD141" s="33">
        <f t="shared" si="35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0</v>
      </c>
      <c r="AA142" s="33">
        <f t="shared" si="34"/>
        <v>0</v>
      </c>
      <c r="AB142" s="37">
        <v>0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2</v>
      </c>
      <c r="AO142" s="33">
        <f t="shared" si="38"/>
        <v>0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2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0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0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0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1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0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0</v>
      </c>
      <c r="AA143" s="33">
        <f t="shared" si="34"/>
        <v>0</v>
      </c>
      <c r="AB143" s="37">
        <v>0</v>
      </c>
      <c r="AC143" s="24">
        <f>+Ene!P143+Feb!P143+Mar!P143+Abr!P143+May!P143+Jun!P143+Jul!P143+Ago!P143+Set!P143+Oct!P143+Nov!P143+Dic!P143</f>
        <v>0</v>
      </c>
      <c r="AD143" s="33">
        <f t="shared" si="35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1</v>
      </c>
      <c r="AO143" s="33">
        <f t="shared" si="38"/>
        <v>0</v>
      </c>
      <c r="AP143" s="37">
        <v>0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1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0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1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1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0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0</v>
      </c>
      <c r="AA144" s="33">
        <f t="shared" si="34"/>
        <v>0</v>
      </c>
      <c r="AB144" s="37">
        <v>0</v>
      </c>
      <c r="AC144" s="24">
        <f>+Ene!P144+Feb!P144+Mar!P144+Abr!P144+May!P144+Jun!P144+Jul!P144+Ago!P144+Set!P144+Oct!P144+Nov!P144+Dic!P144</f>
        <v>2</v>
      </c>
      <c r="AD144" s="33">
        <f t="shared" si="35"/>
        <v>0</v>
      </c>
      <c r="AE144" s="37"/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0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0</v>
      </c>
      <c r="AA145" s="33">
        <f t="shared" si="34"/>
        <v>0</v>
      </c>
      <c r="AB145" s="37">
        <v>0</v>
      </c>
      <c r="AC145" s="24">
        <f>+Ene!P145+Feb!P145+Mar!P145+Abr!P145+May!P145+Jun!P145+Jul!P145+Ago!P145+Set!P145+Oct!P145+Nov!P145+Dic!P145</f>
        <v>1</v>
      </c>
      <c r="AD145" s="33">
        <f t="shared" si="35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39"/>
        <v>0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4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7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4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0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4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11</v>
      </c>
      <c r="AA146" s="33">
        <f t="shared" si="34"/>
        <v>0</v>
      </c>
      <c r="AB146" s="37">
        <v>0</v>
      </c>
      <c r="AC146" s="24">
        <f>+Ene!P146+Feb!P146+Mar!P146+Abr!P146+May!P146+Jun!P146+Jul!P146+Ago!P146+Set!P146+Oct!P146+Nov!P146+Dic!P146</f>
        <v>15</v>
      </c>
      <c r="AD146" s="33">
        <f t="shared" si="35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17</v>
      </c>
      <c r="AJ146" s="33">
        <f t="shared" si="37"/>
        <v>0</v>
      </c>
      <c r="AK146" s="24">
        <f>+Ene!S146+Feb!S146+Mar!S146+Abr!S146+May!S146+Jun!S146+Jul!S146+Ago!S146+Set!S146+Oct!S146+Nov!S146+Dic!S146</f>
        <v>0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4</v>
      </c>
      <c r="AO146" s="33">
        <f t="shared" si="38"/>
        <v>0</v>
      </c>
      <c r="AP146" s="37">
        <v>0</v>
      </c>
      <c r="AQ146" s="24">
        <f>+Ene!W146+Feb!W146+Mar!W146+Abr!W146+May!W146+Jun!W146+Jul!W146+Ago!W146+Set!W146+Oct!W146+Nov!W146+Dic!W146</f>
        <v>2</v>
      </c>
      <c r="AR146" s="33">
        <f t="shared" si="39"/>
        <v>0</v>
      </c>
      <c r="AS146" s="24">
        <f t="shared" si="40"/>
        <v>4</v>
      </c>
      <c r="AT146" s="24">
        <f>+Ene!X146+Feb!X146+Mar!X146+Abr!X146+May!X146+Jun!X146+Jul!X146+Ago!X146+Set!X146+Oct!X146+Nov!X146+Dic!X146</f>
        <v>1</v>
      </c>
      <c r="AU146" s="33">
        <f t="shared" si="41"/>
        <v>25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0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2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1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0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3</v>
      </c>
      <c r="AA147" s="33">
        <f t="shared" si="34"/>
        <v>0</v>
      </c>
      <c r="AB147" s="37">
        <v>0</v>
      </c>
      <c r="AC147" s="24">
        <f>+Ene!P147+Feb!P147+Mar!P147+Abr!P147+May!P147+Jun!P147+Jul!P147+Ago!P147+Set!P147+Oct!P147+Nov!P147+Dic!P147</f>
        <v>3</v>
      </c>
      <c r="AD147" s="33">
        <f t="shared" si="35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39"/>
        <v>0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2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0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0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2</v>
      </c>
      <c r="AA148" s="33">
        <f t="shared" si="34"/>
        <v>0</v>
      </c>
      <c r="AB148" s="37">
        <v>0</v>
      </c>
      <c r="AC148" s="24">
        <f>+Ene!P148+Feb!P148+Mar!P148+Abr!P148+May!P148+Jun!P148+Jul!P148+Ago!P148+Set!P148+Oct!P148+Nov!P148+Dic!P148</f>
        <v>2</v>
      </c>
      <c r="AD148" s="33">
        <f t="shared" si="35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0</v>
      </c>
      <c r="AJ148" s="33">
        <f t="shared" si="37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0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0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0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0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0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0</v>
      </c>
      <c r="AA149" s="33">
        <f t="shared" si="34"/>
        <v>0</v>
      </c>
      <c r="AB149" s="37">
        <v>0</v>
      </c>
      <c r="AC149" s="24">
        <f>+Ene!P149+Feb!P149+Mar!P149+Abr!P149+May!P149+Jun!P149+Jul!P149+Ago!P149+Set!P149+Oct!P149+Nov!P149+Dic!P149</f>
        <v>0</v>
      </c>
      <c r="AD149" s="33">
        <f t="shared" si="35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0</v>
      </c>
      <c r="AO149" s="33">
        <f t="shared" si="38"/>
        <v>0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0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42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50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4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0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42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79</v>
      </c>
      <c r="AA150" s="33">
        <f t="shared" si="34"/>
        <v>0</v>
      </c>
      <c r="AB150" s="37">
        <v>0</v>
      </c>
      <c r="AC150" s="24">
        <f>+Ene!P150+Feb!P150+Mar!P150+Abr!P150+May!P150+Jun!P150+Jul!P150+Ago!P150+Set!P150+Oct!P150+Nov!P150+Dic!P150</f>
        <v>96</v>
      </c>
      <c r="AD150" s="33">
        <f t="shared" si="35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4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7</v>
      </c>
      <c r="AO150" s="33">
        <f t="shared" si="38"/>
        <v>0</v>
      </c>
      <c r="AP150" s="37">
        <v>0</v>
      </c>
      <c r="AQ150" s="24">
        <f>+Ene!W150+Feb!W150+Mar!W150+Abr!W150+May!W150+Jun!W150+Jul!W150+Ago!W150+Set!W150+Oct!W150+Nov!W150+Dic!W150</f>
        <v>1</v>
      </c>
      <c r="AR150" s="33">
        <f t="shared" si="39"/>
        <v>0</v>
      </c>
      <c r="AS150" s="24">
        <f t="shared" si="40"/>
        <v>7</v>
      </c>
      <c r="AT150" s="24">
        <f>+Ene!X150+Feb!X150+Mar!X150+Abr!X150+May!X150+Jun!X150+Jul!X150+Ago!X150+Set!X150+Oct!X150+Nov!X150+Dic!X150</f>
        <v>3</v>
      </c>
      <c r="AU150" s="33">
        <f t="shared" si="41"/>
        <v>42.857142857142854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0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1</v>
      </c>
      <c r="AA152" s="33">
        <f t="shared" si="34"/>
        <v>0</v>
      </c>
      <c r="AB152" s="37">
        <v>0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0</v>
      </c>
      <c r="AO152" s="33">
        <f t="shared" si="38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0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2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0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1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2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3</v>
      </c>
      <c r="AA153" s="33">
        <f t="shared" si="34"/>
        <v>0</v>
      </c>
      <c r="AB153" s="37">
        <v>0</v>
      </c>
      <c r="AC153" s="24">
        <f>+Ene!P153+Feb!P153+Mar!P153+Abr!P153+May!P153+Jun!P153+Jul!P153+Ago!P153+Set!P153+Oct!P153+Nov!P153+Dic!P153</f>
        <v>3</v>
      </c>
      <c r="AD153" s="33">
        <f t="shared" si="35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0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0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0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0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2</v>
      </c>
      <c r="AA154" s="33">
        <f t="shared" si="34"/>
        <v>0</v>
      </c>
      <c r="AB154" s="37">
        <v>0</v>
      </c>
      <c r="AC154" s="24">
        <f>+Ene!P154+Feb!P154+Mar!P154+Abr!P154+May!P154+Jun!P154+Jul!P154+Ago!P154+Set!P154+Oct!P154+Nov!P154+Dic!P154</f>
        <v>0</v>
      </c>
      <c r="AD154" s="33">
        <f t="shared" si="35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0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0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0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0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0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5</v>
      </c>
      <c r="AA155" s="33">
        <f t="shared" si="34"/>
        <v>0</v>
      </c>
      <c r="AB155" s="37">
        <v>0</v>
      </c>
      <c r="AC155" s="24">
        <f>+Ene!P155+Feb!P155+Mar!P155+Abr!P155+May!P155+Jun!P155+Jul!P155+Ago!P155+Set!P155+Oct!P155+Nov!P155+Dic!P155</f>
        <v>0</v>
      </c>
      <c r="AD155" s="33">
        <f t="shared" si="35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3</v>
      </c>
      <c r="AO155" s="33">
        <f t="shared" si="38"/>
        <v>0</v>
      </c>
      <c r="AP155" s="37">
        <v>0</v>
      </c>
      <c r="AQ155" s="24">
        <f>+Ene!W155+Feb!W155+Mar!W155+Abr!W155+May!W155+Jun!W155+Jul!W155+Ago!W155+Set!W155+Oct!W155+Nov!W155+Dic!W155</f>
        <v>0</v>
      </c>
      <c r="AR155" s="33">
        <f t="shared" si="39"/>
        <v>0</v>
      </c>
      <c r="AS155" s="24">
        <f t="shared" si="40"/>
        <v>3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0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0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0</v>
      </c>
      <c r="AA156" s="33">
        <f t="shared" si="34"/>
        <v>0</v>
      </c>
      <c r="AB156" s="37">
        <v>0</v>
      </c>
      <c r="AC156" s="24">
        <f>+Ene!P156+Feb!P156+Mar!P156+Abr!P156+May!P156+Jun!P156+Jul!P156+Ago!P156+Set!P156+Oct!P156+Nov!P156+Dic!P156</f>
        <v>0</v>
      </c>
      <c r="AD156" s="33">
        <f t="shared" si="35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0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0</v>
      </c>
      <c r="AA157" s="33">
        <f t="shared" si="34"/>
        <v>0</v>
      </c>
      <c r="AB157" s="37">
        <v>0</v>
      </c>
      <c r="AC157" s="24">
        <f>+Ene!P157+Feb!P157+Mar!P157+Abr!P157+May!P157+Jun!P157+Jul!P157+Ago!P157+Set!P157+Oct!P157+Nov!P157+Dic!P157</f>
        <v>0</v>
      </c>
      <c r="AD157" s="33">
        <f t="shared" si="35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0</v>
      </c>
      <c r="AO157" s="33">
        <f t="shared" si="38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0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6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2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4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0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6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20</v>
      </c>
      <c r="AA161" s="33">
        <f t="shared" si="34"/>
        <v>0</v>
      </c>
      <c r="AB161" s="37">
        <v>0</v>
      </c>
      <c r="AC161" s="24">
        <f>+Ene!P161+Feb!P161+Mar!P161+Abr!P161+May!P161+Jun!P161+Jul!P161+Ago!P161+Set!P161+Oct!P161+Nov!P161+Dic!P161</f>
        <v>12</v>
      </c>
      <c r="AD161" s="33">
        <f t="shared" si="35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0</v>
      </c>
      <c r="AJ161" s="33">
        <f t="shared" si="37"/>
        <v>0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1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11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1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0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11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16</v>
      </c>
      <c r="AA163" s="33">
        <f t="shared" si="34"/>
        <v>0</v>
      </c>
      <c r="AB163" s="37">
        <v>0</v>
      </c>
      <c r="AC163" s="24">
        <f>+Ene!P163+Feb!P163+Mar!P163+Abr!P163+May!P163+Jun!P163+Jul!P163+Ago!P163+Set!P163+Oct!P163+Nov!P163+Dic!P163</f>
        <v>12</v>
      </c>
      <c r="AD163" s="33">
        <f t="shared" si="35"/>
        <v>0</v>
      </c>
      <c r="AE163" s="37"/>
      <c r="AF163" s="24">
        <f>+Ene!Q163+Feb!Q163+Mar!Q163+Abr!Q163+May!Q163+Jun!Q163+Jul!Q163+Ago!Q163+Set!Q163+Oct!Q163+Nov!Q163+Dic!Q163</f>
        <v>7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3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9</v>
      </c>
      <c r="AO163" s="33">
        <f t="shared" si="38"/>
        <v>0</v>
      </c>
      <c r="AP163" s="37">
        <v>0</v>
      </c>
      <c r="AQ163" s="24">
        <f>+Ene!W163+Feb!W163+Mar!W163+Abr!W163+May!W163+Jun!W163+Jul!W163+Ago!W163+Set!W163+Oct!W163+Nov!W163+Dic!W163</f>
        <v>0</v>
      </c>
      <c r="AR163" s="33">
        <f t="shared" si="39"/>
        <v>0</v>
      </c>
      <c r="AS163" s="24">
        <f t="shared" si="40"/>
        <v>9</v>
      </c>
      <c r="AT163" s="24">
        <f>+Ene!X163+Feb!X163+Mar!X163+Abr!X163+May!X163+Jun!X163+Jul!X163+Ago!X163+Set!X163+Oct!X163+Nov!X163+Dic!X163</f>
        <v>7</v>
      </c>
      <c r="AU163" s="33">
        <f t="shared" si="41"/>
        <v>77.777777777777786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0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0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0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0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0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0</v>
      </c>
      <c r="AA164" s="33">
        <f t="shared" si="34"/>
        <v>0</v>
      </c>
      <c r="AB164" s="37">
        <v>0</v>
      </c>
      <c r="AC164" s="24">
        <f>+Ene!P164+Feb!P164+Mar!P164+Abr!P164+May!P164+Jun!P164+Jul!P164+Ago!P164+Set!P164+Oct!P164+Nov!P164+Dic!P164</f>
        <v>0</v>
      </c>
      <c r="AD164" s="33">
        <f t="shared" si="35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0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0</v>
      </c>
      <c r="AO164" s="33">
        <f t="shared" si="38"/>
        <v>0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0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1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0</v>
      </c>
      <c r="AA165" s="33">
        <f t="shared" si="34"/>
        <v>0</v>
      </c>
      <c r="AB165" s="37">
        <v>0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0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0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1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0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0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0</v>
      </c>
      <c r="AC166" s="24">
        <f>+Ene!P166+Feb!P166+Mar!P166+Abr!P166+May!P166+Jun!P166+Jul!P166+Ago!P166+Set!P166+Oct!P166+Nov!P166+Dic!P166</f>
        <v>1</v>
      </c>
      <c r="AD166" s="33">
        <f t="shared" si="35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1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0</v>
      </c>
      <c r="AC167" s="24">
        <f>+Ene!P167+Feb!P167+Mar!P167+Abr!P167+May!P167+Jun!P167+Jul!P167+Ago!P167+Set!P167+Oct!P167+Nov!P167+Dic!P167</f>
        <v>1</v>
      </c>
      <c r="AD167" s="33">
        <f t="shared" si="35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0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0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0</v>
      </c>
      <c r="AA168" s="33">
        <f t="shared" si="34"/>
        <v>0</v>
      </c>
      <c r="AB168" s="37">
        <v>0</v>
      </c>
      <c r="AC168" s="24">
        <f>+Ene!P168+Feb!P168+Mar!P168+Abr!P168+May!P168+Jun!P168+Jul!P168+Ago!P168+Set!P168+Oct!P168+Nov!P168+Dic!P168</f>
        <v>0</v>
      </c>
      <c r="AD168" s="33">
        <f t="shared" si="35"/>
        <v>0</v>
      </c>
      <c r="AE168" s="37"/>
      <c r="AF168" s="24">
        <f>+Ene!Q168+Feb!Q168+Mar!Q168+Abr!Q168+May!Q168+Jun!Q168+Jul!Q168+Ago!Q168+Set!Q168+Oct!Q168+Nov!Q168+Dic!Q168</f>
        <v>0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3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0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1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3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2</v>
      </c>
      <c r="AA169" s="33">
        <f t="shared" si="34"/>
        <v>0</v>
      </c>
      <c r="AB169" s="37">
        <v>0</v>
      </c>
      <c r="AC169" s="24">
        <f>+Ene!P169+Feb!P169+Mar!P169+Abr!P169+May!P169+Jun!P169+Jul!P169+Ago!P169+Set!P169+Oct!P169+Nov!P169+Dic!P169</f>
        <v>4</v>
      </c>
      <c r="AD169" s="33">
        <f t="shared" si="35"/>
        <v>0</v>
      </c>
      <c r="AE169" s="37"/>
      <c r="AF169" s="24">
        <f>+Ene!Q169+Feb!Q169+Mar!Q169+Abr!Q169+May!Q169+Jun!Q169+Jul!Q169+Ago!Q169+Set!Q169+Oct!Q169+Nov!Q169+Dic!Q169</f>
        <v>1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4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6</v>
      </c>
      <c r="AO169" s="33">
        <f t="shared" si="38"/>
        <v>0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6</v>
      </c>
      <c r="AT169" s="24">
        <f>+Ene!X169+Feb!X169+Mar!X169+Abr!X169+May!X169+Jun!X169+Jul!X169+Ago!X169+Set!X169+Oct!X169+Nov!X169+Dic!X169</f>
        <v>5</v>
      </c>
      <c r="AU169" s="33">
        <f t="shared" si="41"/>
        <v>83.333333333333343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3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0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2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1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3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5</v>
      </c>
      <c r="AA170" s="33">
        <f t="shared" si="34"/>
        <v>0</v>
      </c>
      <c r="AB170" s="37">
        <v>0</v>
      </c>
      <c r="AC170" s="24">
        <f>+Ene!P170+Feb!P170+Mar!P170+Abr!P170+May!P170+Jun!P170+Jul!P170+Ago!P170+Set!P170+Oct!P170+Nov!P170+Dic!P170</f>
        <v>5</v>
      </c>
      <c r="AD170" s="33">
        <f t="shared" si="35"/>
        <v>0</v>
      </c>
      <c r="AE170" s="37"/>
      <c r="AF170" s="24">
        <f>+Ene!Q170+Feb!Q170+Mar!Q170+Abr!Q170+May!Q170+Jun!Q170+Jul!Q170+Ago!Q170+Set!Q170+Oct!Q170+Nov!Q170+Dic!Q170</f>
        <v>0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0</v>
      </c>
      <c r="AJ170" s="33">
        <f t="shared" si="37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2</v>
      </c>
      <c r="AO170" s="33">
        <f t="shared" si="38"/>
        <v>0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2</v>
      </c>
      <c r="AT170" s="24">
        <f>+Ene!X170+Feb!X170+Mar!X170+Abr!X170+May!X170+Jun!X170+Jul!X170+Ago!X170+Set!X170+Oct!X170+Nov!X170+Dic!X170</f>
        <v>1</v>
      </c>
      <c r="AU170" s="33">
        <f t="shared" si="41"/>
        <v>50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1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0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0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4</v>
      </c>
      <c r="AA171" s="33">
        <f t="shared" si="34"/>
        <v>0</v>
      </c>
      <c r="AB171" s="37">
        <v>0</v>
      </c>
      <c r="AC171" s="24">
        <f>+Ene!P171+Feb!P171+Mar!P171+Abr!P171+May!P171+Jun!P171+Jul!P171+Ago!P171+Set!P171+Oct!P171+Nov!P171+Dic!P171</f>
        <v>1</v>
      </c>
      <c r="AD171" s="33">
        <f t="shared" si="35"/>
        <v>0</v>
      </c>
      <c r="AE171" s="37"/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8</v>
      </c>
      <c r="AJ171" s="33">
        <f t="shared" si="37"/>
        <v>0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2</v>
      </c>
      <c r="AO171" s="33">
        <f t="shared" si="38"/>
        <v>0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2</v>
      </c>
      <c r="AT171" s="24">
        <f>+Ene!X171+Feb!X171+Mar!X171+Abr!X171+May!X171+Jun!X171+Jul!X171+Ago!X171+Set!X171+Oct!X171+Nov!X171+Dic!X171</f>
        <v>2</v>
      </c>
      <c r="AU171" s="33">
        <f t="shared" si="41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1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2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0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1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3</v>
      </c>
      <c r="AA172" s="33">
        <f t="shared" si="34"/>
        <v>0</v>
      </c>
      <c r="AB172" s="37">
        <v>0</v>
      </c>
      <c r="AC172" s="24">
        <f>+Ene!P172+Feb!P172+Mar!P172+Abr!P172+May!P172+Jun!P172+Jul!P172+Ago!P172+Set!P172+Oct!P172+Nov!P172+Dic!P172</f>
        <v>3</v>
      </c>
      <c r="AD172" s="33">
        <f t="shared" si="35"/>
        <v>0</v>
      </c>
      <c r="AE172" s="37"/>
      <c r="AF172" s="24">
        <f>+Ene!Q172+Feb!Q172+Mar!Q172+Abr!Q172+May!Q172+Jun!Q172+Jul!Q172+Ago!Q172+Set!Q172+Oct!Q172+Nov!Q172+Dic!Q172</f>
        <v>1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0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0</v>
      </c>
      <c r="AO172" s="33">
        <f t="shared" si="38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0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0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2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2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1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0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0</v>
      </c>
      <c r="AA173" s="33">
        <f t="shared" si="34"/>
        <v>0</v>
      </c>
      <c r="AB173" s="37">
        <v>0</v>
      </c>
      <c r="AC173" s="24">
        <f>+Ene!P173+Feb!P173+Mar!P173+Abr!P173+May!P173+Jun!P173+Jul!P173+Ago!P173+Set!P173+Oct!P173+Nov!P173+Dic!P173</f>
        <v>4</v>
      </c>
      <c r="AD173" s="33">
        <f t="shared" si="35"/>
        <v>0</v>
      </c>
      <c r="AE173" s="37"/>
      <c r="AF173" s="24">
        <f>+Ene!Q173+Feb!Q173+Mar!Q173+Abr!Q173+May!Q173+Jun!Q173+Jul!Q173+Ago!Q173+Set!Q173+Oct!Q173+Nov!Q173+Dic!Q173</f>
        <v>0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10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0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0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1</v>
      </c>
      <c r="AA174" s="33">
        <f t="shared" si="34"/>
        <v>0</v>
      </c>
      <c r="AB174" s="37">
        <v>0</v>
      </c>
      <c r="AC174" s="24">
        <f>+Ene!P174+Feb!P174+Mar!P174+Abr!P174+May!P174+Jun!P174+Jul!P174+Ago!P174+Set!P174+Oct!P174+Nov!P174+Dic!P174</f>
        <v>0</v>
      </c>
      <c r="AD174" s="33">
        <f t="shared" si="35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0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0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0</v>
      </c>
      <c r="AA175" s="33">
        <f t="shared" si="34"/>
        <v>0</v>
      </c>
      <c r="AB175" s="37">
        <v>0</v>
      </c>
      <c r="AC175" s="24">
        <f>+Ene!P175+Feb!P175+Mar!P175+Abr!P175+May!P175+Jun!P175+Jul!P175+Ago!P175+Set!P175+Oct!P175+Nov!P175+Dic!P175</f>
        <v>0</v>
      </c>
      <c r="AD175" s="33">
        <f t="shared" si="35"/>
        <v>0</v>
      </c>
      <c r="AE175" s="37"/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1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3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3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0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3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3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4</v>
      </c>
      <c r="AA176" s="33">
        <f t="shared" si="34"/>
        <v>0</v>
      </c>
      <c r="AB176" s="37">
        <v>0</v>
      </c>
      <c r="AC176" s="24">
        <f>+Ene!P176+Feb!P176+Mar!P176+Abr!P176+May!P176+Jun!P176+Jul!P176+Ago!P176+Set!P176+Oct!P176+Nov!P176+Dic!P176</f>
        <v>6</v>
      </c>
      <c r="AD176" s="33">
        <f t="shared" si="35"/>
        <v>0</v>
      </c>
      <c r="AE176" s="37"/>
      <c r="AF176" s="24">
        <f>+Ene!Q176+Feb!Q176+Mar!Q176+Abr!Q176+May!Q176+Jun!Q176+Jul!Q176+Ago!Q176+Set!Q176+Oct!Q176+Nov!Q176+Dic!Q176</f>
        <v>1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5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9</v>
      </c>
      <c r="AO176" s="33">
        <f t="shared" si="38"/>
        <v>0</v>
      </c>
      <c r="AP176" s="37">
        <v>0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9</v>
      </c>
      <c r="AT176" s="24">
        <f>+Ene!X176+Feb!X176+Mar!X176+Abr!X176+May!X176+Jun!X176+Jul!X176+Ago!X176+Set!X176+Oct!X176+Nov!X176+Dic!X176</f>
        <v>1</v>
      </c>
      <c r="AU176" s="33">
        <f t="shared" si="41"/>
        <v>11.111111111111111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0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0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1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2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0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0</v>
      </c>
      <c r="AA177" s="33">
        <f t="shared" si="34"/>
        <v>0</v>
      </c>
      <c r="AB177" s="37">
        <v>0</v>
      </c>
      <c r="AC177" s="24">
        <f>+Ene!P177+Feb!P177+Mar!P177+Abr!P177+May!P177+Jun!P177+Jul!P177+Ago!P177+Set!P177+Oct!P177+Nov!P177+Dic!P177</f>
        <v>1</v>
      </c>
      <c r="AD177" s="33">
        <f t="shared" si="35"/>
        <v>0</v>
      </c>
      <c r="AE177" s="37"/>
      <c r="AF177" s="24">
        <f>+Ene!Q177+Feb!Q177+Mar!Q177+Abr!Q177+May!Q177+Jun!Q177+Jul!Q177+Ago!Q177+Set!Q177+Oct!Q177+Nov!Q177+Dic!Q177</f>
        <v>0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1</v>
      </c>
      <c r="AO177" s="33">
        <f t="shared" si="38"/>
        <v>0</v>
      </c>
      <c r="AP177" s="37">
        <v>0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1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2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4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0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2</v>
      </c>
      <c r="AA178" s="33">
        <f t="shared" si="34"/>
        <v>0</v>
      </c>
      <c r="AB178" s="37">
        <v>0</v>
      </c>
      <c r="AC178" s="24">
        <f>+Ene!P178+Feb!P178+Mar!P178+Abr!P178+May!P178+Jun!P178+Jul!P178+Ago!P178+Set!P178+Oct!P178+Nov!P178+Dic!P178</f>
        <v>6</v>
      </c>
      <c r="AD178" s="33">
        <f t="shared" si="35"/>
        <v>0</v>
      </c>
      <c r="AE178" s="37"/>
      <c r="AF178" s="24">
        <f>+Ene!Q178+Feb!Q178+Mar!Q178+Abr!Q178+May!Q178+Jun!Q178+Jul!Q178+Ago!Q178+Set!Q178+Oct!Q178+Nov!Q178+Dic!Q178</f>
        <v>2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2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0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0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0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0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0</v>
      </c>
      <c r="AA179" s="33">
        <f t="shared" si="34"/>
        <v>0</v>
      </c>
      <c r="AB179" s="37">
        <v>0</v>
      </c>
      <c r="AC179" s="24">
        <f>+Ene!P179+Feb!P179+Mar!P179+Abr!P179+May!P179+Jun!P179+Jul!P179+Ago!P179+Set!P179+Oct!P179+Nov!P179+Dic!P179</f>
        <v>0</v>
      </c>
      <c r="AD179" s="33">
        <f t="shared" si="35"/>
        <v>0</v>
      </c>
      <c r="AE179" s="37"/>
      <c r="AF179" s="24">
        <f>+Ene!Q179+Feb!Q179+Mar!Q179+Abr!Q179+May!Q179+Jun!Q179+Jul!Q179+Ago!Q179+Set!Q179+Oct!Q179+Nov!Q179+Dic!Q179</f>
        <v>0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0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0</v>
      </c>
      <c r="AA180" s="33">
        <f t="shared" si="34"/>
        <v>0</v>
      </c>
      <c r="AB180" s="37">
        <v>0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0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0</v>
      </c>
      <c r="AA181" s="33">
        <f t="shared" si="34"/>
        <v>0</v>
      </c>
      <c r="AB181" s="37">
        <v>0</v>
      </c>
      <c r="AC181" s="24">
        <f>+Ene!P181+Feb!P181+Mar!P181+Abr!P181+May!P181+Jun!P181+Jul!P181+Ago!P181+Set!P181+Oct!P181+Nov!P181+Dic!P181</f>
        <v>0</v>
      </c>
      <c r="AD181" s="33">
        <f t="shared" si="35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0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0</v>
      </c>
      <c r="AO181" s="33">
        <f t="shared" si="38"/>
        <v>0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0</v>
      </c>
      <c r="AT181" s="24">
        <f>+Ene!X181+Feb!X181+Mar!X181+Abr!X181+May!X181+Jun!X181+Jul!X181+Ago!X181+Set!X181+Oct!X181+Nov!X181+Dic!X181</f>
        <v>0</v>
      </c>
      <c r="AU181" s="33">
        <f t="shared" si="41"/>
        <v>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4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4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0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4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7</v>
      </c>
      <c r="AA182" s="33">
        <f t="shared" si="34"/>
        <v>0</v>
      </c>
      <c r="AB182" s="37">
        <v>0</v>
      </c>
      <c r="AC182" s="24">
        <f>+Ene!P182+Feb!P182+Mar!P182+Abr!P182+May!P182+Jun!P182+Jul!P182+Ago!P182+Set!P182+Oct!P182+Nov!P182+Dic!P182</f>
        <v>8</v>
      </c>
      <c r="AD182" s="33">
        <f t="shared" si="35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0</v>
      </c>
      <c r="AJ182" s="33">
        <f t="shared" si="37"/>
        <v>0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22</v>
      </c>
      <c r="AO182" s="33">
        <f t="shared" si="38"/>
        <v>0</v>
      </c>
      <c r="AP182" s="37">
        <v>0</v>
      </c>
      <c r="AQ182" s="24">
        <f>+Ene!W182+Feb!W182+Mar!W182+Abr!W182+May!W182+Jun!W182+Jul!W182+Ago!W182+Set!W182+Oct!W182+Nov!W182+Dic!W182</f>
        <v>3</v>
      </c>
      <c r="AR182" s="33">
        <f t="shared" si="39"/>
        <v>0</v>
      </c>
      <c r="AS182" s="24">
        <f t="shared" si="40"/>
        <v>22</v>
      </c>
      <c r="AT182" s="24">
        <f>+Ene!X182+Feb!X182+Mar!X182+Abr!X182+May!X182+Jun!X182+Jul!X182+Ago!X182+Set!X182+Oct!X182+Nov!X182+Dic!X182</f>
        <v>11</v>
      </c>
      <c r="AU182" s="33">
        <f t="shared" si="41"/>
        <v>50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0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0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0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0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3</v>
      </c>
      <c r="AA183" s="33">
        <f t="shared" si="34"/>
        <v>0</v>
      </c>
      <c r="AB183" s="37">
        <v>0</v>
      </c>
      <c r="AC183" s="24">
        <f>+Ene!P183+Feb!P183+Mar!P183+Abr!P183+May!P183+Jun!P183+Jul!P183+Ago!P183+Set!P183+Oct!P183+Nov!P183+Dic!P183</f>
        <v>0</v>
      </c>
      <c r="AD183" s="33">
        <f t="shared" si="35"/>
        <v>0</v>
      </c>
      <c r="AE183" s="37"/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1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0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0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1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1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2</v>
      </c>
      <c r="AA184" s="33">
        <f t="shared" si="34"/>
        <v>0</v>
      </c>
      <c r="AB184" s="37">
        <v>0</v>
      </c>
      <c r="AC184" s="24">
        <f>+Ene!P184+Feb!P184+Mar!P184+Abr!P184+May!P184+Jun!P184+Jul!P184+Ago!P184+Set!P184+Oct!P184+Nov!P184+Dic!P184</f>
        <v>2</v>
      </c>
      <c r="AD184" s="33">
        <f t="shared" si="35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2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11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4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2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0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11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14</v>
      </c>
      <c r="AA185" s="33">
        <f t="shared" si="34"/>
        <v>0</v>
      </c>
      <c r="AB185" s="37">
        <v>0</v>
      </c>
      <c r="AC185" s="24">
        <f>+Ene!P185+Feb!P185+Mar!P185+Abr!P185+May!P185+Jun!P185+Jul!P185+Ago!P185+Set!P185+Oct!P185+Nov!P185+Dic!P185</f>
        <v>17</v>
      </c>
      <c r="AD185" s="33">
        <f t="shared" si="35"/>
        <v>0</v>
      </c>
      <c r="AE185" s="37"/>
      <c r="AF185" s="24">
        <f>+Ene!Q185+Feb!Q185+Mar!Q185+Abr!Q185+May!Q185+Jun!Q185+Jul!Q185+Ago!Q185+Set!Q185+Oct!Q185+Nov!Q185+Dic!Q185</f>
        <v>2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26</v>
      </c>
      <c r="AJ185" s="33">
        <f t="shared" si="37"/>
        <v>0</v>
      </c>
      <c r="AK185" s="24">
        <f>+Ene!S185+Feb!S185+Mar!S185+Abr!S185+May!S185+Jun!S185+Jul!S185+Ago!S185+Set!S185+Oct!S185+Nov!S185+Dic!S185</f>
        <v>1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19</v>
      </c>
      <c r="AO185" s="33">
        <f t="shared" si="38"/>
        <v>0</v>
      </c>
      <c r="AP185" s="37">
        <v>0</v>
      </c>
      <c r="AQ185" s="24">
        <f>+Ene!W185+Feb!W185+Mar!W185+Abr!W185+May!W185+Jun!W185+Jul!W185+Ago!W185+Set!W185+Oct!W185+Nov!W185+Dic!W185</f>
        <v>0</v>
      </c>
      <c r="AR185" s="33">
        <f t="shared" si="39"/>
        <v>0</v>
      </c>
      <c r="AS185" s="24">
        <f t="shared" si="40"/>
        <v>19</v>
      </c>
      <c r="AT185" s="24">
        <f>+Ene!X185+Feb!X185+Mar!X185+Abr!X185+May!X185+Jun!X185+Jul!X185+Ago!X185+Set!X185+Oct!X185+Nov!X185+Dic!X185</f>
        <v>2</v>
      </c>
      <c r="AU185" s="33">
        <f t="shared" si="41"/>
        <v>10.526315789473683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0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0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3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0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3</v>
      </c>
      <c r="AA186" s="33">
        <f t="shared" si="34"/>
        <v>0</v>
      </c>
      <c r="AB186" s="37">
        <v>0</v>
      </c>
      <c r="AC186" s="24">
        <f>+Ene!P186+Feb!P186+Mar!P186+Abr!P186+May!P186+Jun!P186+Jul!P186+Ago!P186+Set!P186+Oct!P186+Nov!P186+Dic!P186</f>
        <v>4</v>
      </c>
      <c r="AD186" s="33">
        <f t="shared" si="35"/>
        <v>0</v>
      </c>
      <c r="AE186" s="37"/>
      <c r="AF186" s="24">
        <f>+Ene!Q186+Feb!Q186+Mar!Q186+Abr!Q186+May!Q186+Jun!Q186+Jul!Q186+Ago!Q186+Set!Q186+Oct!Q186+Nov!Q186+Dic!Q186</f>
        <v>0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3</v>
      </c>
      <c r="AJ186" s="33">
        <f t="shared" si="37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1</v>
      </c>
      <c r="AO186" s="33">
        <f t="shared" si="38"/>
        <v>0</v>
      </c>
      <c r="AP186" s="37">
        <v>0</v>
      </c>
      <c r="AQ186" s="24">
        <f>+Ene!W186+Feb!W186+Mar!W186+Abr!W186+May!W186+Jun!W186+Jul!W186+Ago!W186+Set!W186+Oct!W186+Nov!W186+Dic!W186</f>
        <v>0</v>
      </c>
      <c r="AR186" s="33">
        <f t="shared" si="39"/>
        <v>0</v>
      </c>
      <c r="AS186" s="24">
        <f t="shared" si="40"/>
        <v>1</v>
      </c>
      <c r="AT186" s="24">
        <f>+Ene!X186+Feb!X186+Mar!X186+Abr!X186+May!X186+Jun!X186+Jul!X186+Ago!X186+Set!X186+Oct!X186+Nov!X186+Dic!X186</f>
        <v>1</v>
      </c>
      <c r="AU186" s="33">
        <f t="shared" si="41"/>
        <v>100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6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33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14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2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6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31</v>
      </c>
      <c r="AA187" s="33">
        <f t="shared" si="34"/>
        <v>0</v>
      </c>
      <c r="AB187" s="37">
        <v>0</v>
      </c>
      <c r="AC187" s="24">
        <f>+Ene!P187+Feb!P187+Mar!P187+Abr!P187+May!P187+Jun!P187+Jul!P187+Ago!P187+Set!P187+Oct!P187+Nov!P187+Dic!P187</f>
        <v>53</v>
      </c>
      <c r="AD187" s="33">
        <f t="shared" si="35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0</v>
      </c>
      <c r="AJ187" s="33">
        <f t="shared" si="37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0</v>
      </c>
      <c r="AO187" s="33">
        <f t="shared" si="38"/>
        <v>0</v>
      </c>
      <c r="AP187" s="37">
        <v>0</v>
      </c>
      <c r="AQ187" s="24">
        <f>+Ene!W187+Feb!W187+Mar!W187+Abr!W187+May!W187+Jun!W187+Jul!W187+Ago!W187+Set!W187+Oct!W187+Nov!W187+Dic!W187</f>
        <v>0</v>
      </c>
      <c r="AR187" s="33">
        <f t="shared" si="39"/>
        <v>0</v>
      </c>
      <c r="AS187" s="24">
        <f t="shared" si="40"/>
        <v>0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1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1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0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1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1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1</v>
      </c>
      <c r="AA188" s="33">
        <f t="shared" si="34"/>
        <v>0</v>
      </c>
      <c r="AB188" s="37">
        <v>0</v>
      </c>
      <c r="AC188" s="24">
        <f>+Ene!P188+Feb!P188+Mar!P188+Abr!P188+May!P188+Jun!P188+Jul!P188+Ago!P188+Set!P188+Oct!P188+Nov!P188+Dic!P188</f>
        <v>2</v>
      </c>
      <c r="AD188" s="33">
        <f t="shared" si="35"/>
        <v>0</v>
      </c>
      <c r="AE188" s="37"/>
      <c r="AF188" s="24">
        <f>+Ene!Q188+Feb!Q188+Mar!Q188+Abr!Q188+May!Q188+Jun!Q188+Jul!Q188+Ago!Q188+Set!Q188+Oct!Q188+Nov!Q188+Dic!Q188</f>
        <v>1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1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0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4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0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0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1</v>
      </c>
      <c r="AA189" s="33">
        <f t="shared" si="34"/>
        <v>0</v>
      </c>
      <c r="AB189" s="37">
        <v>0</v>
      </c>
      <c r="AC189" s="24">
        <f>+Ene!P189+Feb!P189+Mar!P189+Abr!P189+May!P189+Jun!P189+Jul!P189+Ago!P189+Set!P189+Oct!P189+Nov!P189+Dic!P189</f>
        <v>4</v>
      </c>
      <c r="AD189" s="33">
        <f t="shared" si="35"/>
        <v>0</v>
      </c>
      <c r="AE189" s="37"/>
      <c r="AF189" s="24">
        <f>+Ene!Q189+Feb!Q189+Mar!Q189+Abr!Q189+May!Q189+Jun!Q189+Jul!Q189+Ago!Q189+Set!Q189+Oct!Q189+Nov!Q189+Dic!Q189</f>
        <v>0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2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0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0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0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0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0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0</v>
      </c>
      <c r="AA190" s="33">
        <f t="shared" si="34"/>
        <v>0</v>
      </c>
      <c r="AB190" s="37">
        <v>0</v>
      </c>
      <c r="AC190" s="24">
        <f>+Ene!P190+Feb!P190+Mar!P190+Abr!P190+May!P190+Jun!P190+Jul!P190+Ago!P190+Set!P190+Oct!P190+Nov!P190+Dic!P190</f>
        <v>0</v>
      </c>
      <c r="AD190" s="33">
        <f t="shared" si="35"/>
        <v>0</v>
      </c>
      <c r="AE190" s="37"/>
      <c r="AF190" s="24">
        <f>+Ene!Q190+Feb!Q190+Mar!Q190+Abr!Q190+May!Q190+Jun!Q190+Jul!Q190+Ago!Q190+Set!Q190+Oct!Q190+Nov!Q190+Dic!Q190</f>
        <v>0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0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5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18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4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5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14</v>
      </c>
      <c r="AA191" s="33">
        <f t="shared" si="34"/>
        <v>0</v>
      </c>
      <c r="AB191" s="37">
        <v>0</v>
      </c>
      <c r="AC191" s="24">
        <f>+Ene!P191+Feb!P191+Mar!P191+Abr!P191+May!P191+Jun!P191+Jul!P191+Ago!P191+Set!P191+Oct!P191+Nov!P191+Dic!P191</f>
        <v>27</v>
      </c>
      <c r="AD191" s="33">
        <f t="shared" si="35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5</v>
      </c>
      <c r="AO191" s="33">
        <f t="shared" si="38"/>
        <v>0</v>
      </c>
      <c r="AP191" s="37">
        <v>0</v>
      </c>
      <c r="AQ191" s="24">
        <f>+Ene!W191+Feb!W191+Mar!W191+Abr!W191+May!W191+Jun!W191+Jul!W191+Ago!W191+Set!W191+Oct!W191+Nov!W191+Dic!W191</f>
        <v>4</v>
      </c>
      <c r="AR191" s="33">
        <f t="shared" si="39"/>
        <v>0</v>
      </c>
      <c r="AS191" s="24">
        <f t="shared" si="40"/>
        <v>5</v>
      </c>
      <c r="AT191" s="24">
        <f>+Ene!X191+Feb!X191+Mar!X191+Abr!X191+May!X191+Jun!X191+Jul!X191+Ago!X191+Set!X191+Oct!X191+Nov!X191+Dic!X191</f>
        <v>4</v>
      </c>
      <c r="AU191" s="33">
        <f t="shared" si="41"/>
        <v>80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4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7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2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4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15</v>
      </c>
      <c r="AA192" s="33">
        <f t="shared" si="34"/>
        <v>0</v>
      </c>
      <c r="AB192" s="37">
        <v>0</v>
      </c>
      <c r="AC192" s="24">
        <f>+Ene!P192+Feb!P192+Mar!P192+Abr!P192+May!P192+Jun!P192+Jul!P192+Ago!P192+Set!P192+Oct!P192+Nov!P192+Dic!P192</f>
        <v>13</v>
      </c>
      <c r="AD192" s="33">
        <f t="shared" si="35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1</v>
      </c>
      <c r="AO192" s="33">
        <f t="shared" si="38"/>
        <v>0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39"/>
        <v>0</v>
      </c>
      <c r="AS192" s="24">
        <f t="shared" si="40"/>
        <v>1</v>
      </c>
      <c r="AT192" s="24">
        <f>+Ene!X192+Feb!X192+Mar!X192+Abr!X192+May!X192+Jun!X192+Jul!X192+Ago!X192+Set!X192+Oct!X192+Nov!X192+Dic!X192</f>
        <v>1</v>
      </c>
      <c r="AU192" s="33">
        <f t="shared" si="41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7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11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10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14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7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43</v>
      </c>
      <c r="AA193" s="33">
        <f t="shared" si="34"/>
        <v>0</v>
      </c>
      <c r="AB193" s="37">
        <v>0</v>
      </c>
      <c r="AC193" s="24">
        <f>+Ene!P193+Feb!P193+Mar!P193+Abr!P193+May!P193+Jun!P193+Jul!P193+Ago!P193+Set!P193+Oct!P193+Nov!P193+Dic!P193</f>
        <v>28</v>
      </c>
      <c r="AD193" s="33">
        <f t="shared" si="35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1</v>
      </c>
      <c r="AJ193" s="33">
        <f t="shared" si="37"/>
        <v>0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9</v>
      </c>
      <c r="AO193" s="33">
        <f t="shared" si="38"/>
        <v>0</v>
      </c>
      <c r="AP193" s="37">
        <v>0</v>
      </c>
      <c r="AQ193" s="24">
        <f>+Ene!W193+Feb!W193+Mar!W193+Abr!W193+May!W193+Jun!W193+Jul!W193+Ago!W193+Set!W193+Oct!W193+Nov!W193+Dic!W193</f>
        <v>3</v>
      </c>
      <c r="AR193" s="33">
        <f t="shared" si="39"/>
        <v>0</v>
      </c>
      <c r="AS193" s="24">
        <f t="shared" si="40"/>
        <v>9</v>
      </c>
      <c r="AT193" s="24">
        <f>+Ene!X193+Feb!X193+Mar!X193+Abr!X193+May!X193+Jun!X193+Jul!X193+Ago!X193+Set!X193+Oct!X193+Nov!X193+Dic!X193</f>
        <v>3</v>
      </c>
      <c r="AU193" s="33">
        <f t="shared" si="41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0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0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0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0</v>
      </c>
      <c r="AA194" s="33">
        <f t="shared" si="34"/>
        <v>0</v>
      </c>
      <c r="AB194" s="37">
        <v>0</v>
      </c>
      <c r="AC194" s="24">
        <f>+Ene!P194+Feb!P194+Mar!P194+Abr!P194+May!P194+Jun!P194+Jul!P194+Ago!P194+Set!P194+Oct!P194+Nov!P194+Dic!P194</f>
        <v>0</v>
      </c>
      <c r="AD194" s="33">
        <f t="shared" si="35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0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0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0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0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0</v>
      </c>
      <c r="AA195" s="33">
        <f t="shared" si="34"/>
        <v>0</v>
      </c>
      <c r="AB195" s="37">
        <v>0</v>
      </c>
      <c r="AC195" s="24">
        <f>+Ene!P195+Feb!P195+Mar!P195+Abr!P195+May!P195+Jun!P195+Jul!P195+Ago!P195+Set!P195+Oct!P195+Nov!P195+Dic!P195</f>
        <v>0</v>
      </c>
      <c r="AD195" s="33">
        <f t="shared" si="35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0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3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3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4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0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3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13</v>
      </c>
      <c r="AA196" s="33">
        <f t="shared" si="34"/>
        <v>0</v>
      </c>
      <c r="AB196" s="37">
        <v>0</v>
      </c>
      <c r="AC196" s="24">
        <f>+Ene!P196+Feb!P196+Mar!P196+Abr!P196+May!P196+Jun!P196+Jul!P196+Ago!P196+Set!P196+Oct!P196+Nov!P196+Dic!P196</f>
        <v>10</v>
      </c>
      <c r="AD196" s="33">
        <f t="shared" si="35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39"/>
        <v>0</v>
      </c>
      <c r="AS196" s="24">
        <f t="shared" si="40"/>
        <v>5</v>
      </c>
      <c r="AT196" s="24">
        <f>+Ene!X196+Feb!X196+Mar!X196+Abr!X196+May!X196+Jun!X196+Jul!X196+Ago!X196+Set!X196+Oct!X196+Nov!X196+Dic!X196</f>
        <v>0</v>
      </c>
      <c r="AU196" s="33">
        <f t="shared" si="41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2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2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3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4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2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2</v>
      </c>
      <c r="AA197" s="33">
        <f t="shared" si="34"/>
        <v>0</v>
      </c>
      <c r="AB197" s="37">
        <v>0</v>
      </c>
      <c r="AC197" s="24">
        <f>+Ene!P197+Feb!P197+Mar!P197+Abr!P197+May!P197+Jun!P197+Jul!P197+Ago!P197+Set!P197+Oct!P197+Nov!P197+Dic!P197</f>
        <v>7</v>
      </c>
      <c r="AD197" s="33">
        <f t="shared" si="35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0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6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0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3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1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6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9</v>
      </c>
      <c r="AA198" s="33">
        <f t="shared" ref="AA198:AA261" si="47">IFERROR(Z198/Y198,0)*100</f>
        <v>0</v>
      </c>
      <c r="AB198" s="37">
        <v>0</v>
      </c>
      <c r="AC198" s="24">
        <f>+Ene!P198+Feb!P198+Mar!P198+Abr!P198+May!P198+Jun!P198+Jul!P198+Ago!P198+Set!P198+Oct!P198+Nov!P198+Dic!P198</f>
        <v>9</v>
      </c>
      <c r="AD198" s="33">
        <f t="shared" ref="AD198:AD261" si="48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0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0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0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0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0</v>
      </c>
      <c r="AA199" s="33">
        <f t="shared" si="47"/>
        <v>0</v>
      </c>
      <c r="AB199" s="37">
        <v>0</v>
      </c>
      <c r="AC199" s="24">
        <f>+Ene!P199+Feb!P199+Mar!P199+Abr!P199+May!P199+Jun!P199+Jul!P199+Ago!P199+Set!P199+Oct!P199+Nov!P199+Dic!P199</f>
        <v>0</v>
      </c>
      <c r="AD199" s="33">
        <f t="shared" si="48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0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2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0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0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0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2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6</v>
      </c>
      <c r="AA200" s="33">
        <f t="shared" si="47"/>
        <v>0</v>
      </c>
      <c r="AB200" s="37">
        <v>0</v>
      </c>
      <c r="AC200" s="24">
        <f>+Ene!P200+Feb!P200+Mar!P200+Abr!P200+May!P200+Jun!P200+Jul!P200+Ago!P200+Set!P200+Oct!P200+Nov!P200+Dic!P200</f>
        <v>2</v>
      </c>
      <c r="AD200" s="33">
        <f t="shared" si="48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0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1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2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1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0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6</v>
      </c>
      <c r="AA201" s="33">
        <f t="shared" si="47"/>
        <v>0</v>
      </c>
      <c r="AB201" s="37">
        <v>0</v>
      </c>
      <c r="AC201" s="24">
        <f>+Ene!P201+Feb!P201+Mar!P201+Abr!P201+May!P201+Jun!P201+Jul!P201+Ago!P201+Set!P201+Oct!P201+Nov!P201+Dic!P201</f>
        <v>4</v>
      </c>
      <c r="AD201" s="33">
        <f t="shared" si="48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5</v>
      </c>
      <c r="AO201" s="33">
        <f t="shared" si="51"/>
        <v>0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2"/>
        <v>0</v>
      </c>
      <c r="AS201" s="24">
        <f t="shared" si="53"/>
        <v>5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1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0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0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0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1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</v>
      </c>
      <c r="AA202" s="33">
        <f t="shared" si="47"/>
        <v>0</v>
      </c>
      <c r="AB202" s="37">
        <v>0</v>
      </c>
      <c r="AC202" s="24">
        <f>+Ene!P202+Feb!P202+Mar!P202+Abr!P202+May!P202+Jun!P202+Jul!P202+Ago!P202+Set!P202+Oct!P202+Nov!P202+Dic!P202</f>
        <v>1</v>
      </c>
      <c r="AD202" s="33">
        <f t="shared" si="48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2</v>
      </c>
      <c r="AO202" s="33">
        <f t="shared" si="51"/>
        <v>0</v>
      </c>
      <c r="AP202" s="37">
        <v>0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2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0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1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0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0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0</v>
      </c>
      <c r="AA203" s="33">
        <f t="shared" si="47"/>
        <v>0</v>
      </c>
      <c r="AB203" s="37">
        <v>0</v>
      </c>
      <c r="AC203" s="24">
        <f>+Ene!P203+Feb!P203+Mar!P203+Abr!P203+May!P203+Jun!P203+Jul!P203+Ago!P203+Set!P203+Oct!P203+Nov!P203+Dic!P203</f>
        <v>1</v>
      </c>
      <c r="AD203" s="33">
        <f t="shared" si="48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0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2"/>
        <v>0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0</v>
      </c>
      <c r="AA204" s="33">
        <f t="shared" si="47"/>
        <v>0</v>
      </c>
      <c r="AB204" s="37">
        <v>0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0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1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0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0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3</v>
      </c>
      <c r="AA205" s="33">
        <f t="shared" si="47"/>
        <v>0</v>
      </c>
      <c r="AB205" s="37">
        <v>0</v>
      </c>
      <c r="AC205" s="24">
        <f>+Ene!P205+Feb!P205+Mar!P205+Abr!P205+May!P205+Jun!P205+Jul!P205+Ago!P205+Set!P205+Oct!P205+Nov!P205+Dic!P205</f>
        <v>1</v>
      </c>
      <c r="AD205" s="33">
        <f t="shared" si="48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0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0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0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1</v>
      </c>
      <c r="AA206" s="33">
        <f t="shared" si="47"/>
        <v>0</v>
      </c>
      <c r="AB206" s="37">
        <v>0</v>
      </c>
      <c r="AC206" s="24">
        <f>+Ene!P206+Feb!P206+Mar!P206+Abr!P206+May!P206+Jun!P206+Jul!P206+Ago!P206+Set!P206+Oct!P206+Nov!P206+Dic!P206</f>
        <v>1</v>
      </c>
      <c r="AD206" s="33">
        <f t="shared" si="48"/>
        <v>0</v>
      </c>
      <c r="AE206" s="37"/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0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0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0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0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1</v>
      </c>
      <c r="AA207" s="33">
        <f t="shared" si="47"/>
        <v>0</v>
      </c>
      <c r="AB207" s="37">
        <v>0</v>
      </c>
      <c r="AC207" s="24">
        <f>+Ene!P207+Feb!P207+Mar!P207+Abr!P207+May!P207+Jun!P207+Jul!P207+Ago!P207+Set!P207+Oct!P207+Nov!P207+Dic!P207</f>
        <v>0</v>
      </c>
      <c r="AD207" s="33">
        <f t="shared" si="48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1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13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6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4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0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16</v>
      </c>
      <c r="AA208" s="33">
        <f t="shared" si="47"/>
        <v>0</v>
      </c>
      <c r="AB208" s="37">
        <v>0</v>
      </c>
      <c r="AC208" s="24">
        <f>+Ene!P208+Feb!P208+Mar!P208+Abr!P208+May!P208+Jun!P208+Jul!P208+Ago!P208+Set!P208+Oct!P208+Nov!P208+Dic!P208</f>
        <v>20</v>
      </c>
      <c r="AD208" s="33">
        <f t="shared" si="48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10</v>
      </c>
      <c r="AO208" s="33">
        <f t="shared" si="51"/>
        <v>0</v>
      </c>
      <c r="AP208" s="37">
        <v>0</v>
      </c>
      <c r="AQ208" s="24">
        <f>+Ene!W208+Feb!W208+Mar!W208+Abr!W208+May!W208+Jun!W208+Jul!W208+Ago!W208+Set!W208+Oct!W208+Nov!W208+Dic!W208</f>
        <v>3</v>
      </c>
      <c r="AR208" s="33">
        <f t="shared" si="52"/>
        <v>0</v>
      </c>
      <c r="AS208" s="24">
        <f t="shared" si="53"/>
        <v>10</v>
      </c>
      <c r="AT208" s="24">
        <f>+Ene!X208+Feb!X208+Mar!X208+Abr!X208+May!X208+Jun!X208+Jul!X208+Ago!X208+Set!X208+Oct!X208+Nov!X208+Dic!X208</f>
        <v>6</v>
      </c>
      <c r="AU208" s="33">
        <f t="shared" si="54"/>
        <v>60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2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0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5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4</v>
      </c>
      <c r="AD209" s="33">
        <f t="shared" si="48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0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9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1</v>
      </c>
      <c r="AR209" s="33">
        <f t="shared" si="52"/>
        <v>0</v>
      </c>
      <c r="AS209" s="24">
        <f t="shared" si="53"/>
        <v>9</v>
      </c>
      <c r="AT209" s="24">
        <f>+Ene!X209+Feb!X209+Mar!X209+Abr!X209+May!X209+Jun!X209+Jul!X209+Ago!X209+Set!X209+Oct!X209+Nov!X209+Dic!X209</f>
        <v>4</v>
      </c>
      <c r="AU209" s="33">
        <f t="shared" si="54"/>
        <v>44.444444444444443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19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10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6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19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35</v>
      </c>
      <c r="AA210" s="33">
        <f t="shared" si="47"/>
        <v>0</v>
      </c>
      <c r="AB210" s="37">
        <v>0</v>
      </c>
      <c r="AC210" s="24">
        <f>+Ene!P210+Feb!P210+Mar!P210+Abr!P210+May!P210+Jun!P210+Jul!P210+Ago!P210+Set!P210+Oct!P210+Nov!P210+Dic!P210</f>
        <v>35</v>
      </c>
      <c r="AD210" s="33">
        <f t="shared" si="48"/>
        <v>0</v>
      </c>
      <c r="AE210" s="37"/>
      <c r="AF210" s="24">
        <f>+Ene!Q210+Feb!Q210+Mar!Q210+Abr!Q210+May!Q210+Jun!Q210+Jul!Q210+Ago!Q210+Set!Q210+Oct!Q210+Nov!Q210+Dic!Q210</f>
        <v>18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25</v>
      </c>
      <c r="AJ210" s="33">
        <f t="shared" si="50"/>
        <v>0</v>
      </c>
      <c r="AK210" s="24">
        <f>+Ene!S210+Feb!S210+Mar!S210+Abr!S210+May!S210+Jun!S210+Jul!S210+Ago!S210+Set!S210+Oct!S210+Nov!S210+Dic!S210</f>
        <v>0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10</v>
      </c>
      <c r="AO210" s="33">
        <f t="shared" si="51"/>
        <v>0</v>
      </c>
      <c r="AP210" s="37">
        <v>0</v>
      </c>
      <c r="AQ210" s="24">
        <f>+Ene!W210+Feb!W210+Mar!W210+Abr!W210+May!W210+Jun!W210+Jul!W210+Ago!W210+Set!W210+Oct!W210+Nov!W210+Dic!W210</f>
        <v>1</v>
      </c>
      <c r="AR210" s="33">
        <f t="shared" si="52"/>
        <v>0</v>
      </c>
      <c r="AS210" s="24">
        <f t="shared" si="53"/>
        <v>10</v>
      </c>
      <c r="AT210" s="24">
        <f>+Ene!X210+Feb!X210+Mar!X210+Abr!X210+May!X210+Jun!X210+Jul!X210+Ago!X210+Set!X210+Oct!X210+Nov!X210+Dic!X210</f>
        <v>5</v>
      </c>
      <c r="AU210" s="33">
        <f t="shared" si="54"/>
        <v>50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6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1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6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24</v>
      </c>
      <c r="AA211" s="33">
        <f t="shared" si="47"/>
        <v>0</v>
      </c>
      <c r="AB211" s="37">
        <v>0</v>
      </c>
      <c r="AC211" s="24">
        <f>+Ene!P211+Feb!P211+Mar!P211+Abr!P211+May!P211+Jun!P211+Jul!P211+Ago!P211+Set!P211+Oct!P211+Nov!P211+Dic!P211</f>
        <v>11</v>
      </c>
      <c r="AD211" s="33">
        <f t="shared" si="48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0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20</v>
      </c>
      <c r="AO211" s="33">
        <f t="shared" si="51"/>
        <v>0</v>
      </c>
      <c r="AP211" s="37">
        <v>0</v>
      </c>
      <c r="AQ211" s="24">
        <f>+Ene!W211+Feb!W211+Mar!W211+Abr!W211+May!W211+Jun!W211+Jul!W211+Ago!W211+Set!W211+Oct!W211+Nov!W211+Dic!W211</f>
        <v>2</v>
      </c>
      <c r="AR211" s="33">
        <f t="shared" si="52"/>
        <v>0</v>
      </c>
      <c r="AS211" s="24">
        <f t="shared" si="53"/>
        <v>20</v>
      </c>
      <c r="AT211" s="24">
        <f>+Ene!X211+Feb!X211+Mar!X211+Abr!X211+May!X211+Jun!X211+Jul!X211+Ago!X211+Set!X211+Oct!X211+Nov!X211+Dic!X211</f>
        <v>1</v>
      </c>
      <c r="AU211" s="33">
        <f t="shared" si="54"/>
        <v>5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6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2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0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6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9</v>
      </c>
      <c r="AA212" s="33">
        <f t="shared" si="47"/>
        <v>0</v>
      </c>
      <c r="AB212" s="37">
        <v>0</v>
      </c>
      <c r="AC212" s="24">
        <f>+Ene!P212+Feb!P212+Mar!P212+Abr!P212+May!P212+Jun!P212+Jul!P212+Ago!P212+Set!P212+Oct!P212+Nov!P212+Dic!P212</f>
        <v>8</v>
      </c>
      <c r="AD212" s="33">
        <f t="shared" si="48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5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6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2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0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5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15</v>
      </c>
      <c r="AA213" s="33">
        <f t="shared" si="47"/>
        <v>0</v>
      </c>
      <c r="AB213" s="37">
        <v>0</v>
      </c>
      <c r="AC213" s="24">
        <f>+Ene!P213+Feb!P213+Mar!P213+Abr!P213+May!P213+Jun!P213+Jul!P213+Ago!P213+Set!P213+Oct!P213+Nov!P213+Dic!P213</f>
        <v>13</v>
      </c>
      <c r="AD213" s="33">
        <f t="shared" si="48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1</v>
      </c>
      <c r="AO213" s="33">
        <f t="shared" si="51"/>
        <v>0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2"/>
        <v>0</v>
      </c>
      <c r="AS213" s="24">
        <f t="shared" si="53"/>
        <v>1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1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2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0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1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2</v>
      </c>
      <c r="AA214" s="33">
        <f t="shared" si="47"/>
        <v>0</v>
      </c>
      <c r="AB214" s="37">
        <v>0</v>
      </c>
      <c r="AC214" s="24">
        <f>+Ene!P214+Feb!P214+Mar!P214+Abr!P214+May!P214+Jun!P214+Jul!P214+Ago!P214+Set!P214+Oct!P214+Nov!P214+Dic!P214</f>
        <v>3</v>
      </c>
      <c r="AD214" s="33">
        <f t="shared" si="48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0</v>
      </c>
      <c r="AQ214" s="24">
        <f>+Ene!W214+Feb!W214+Mar!W214+Abr!W214+May!W214+Jun!W214+Jul!W214+Ago!W214+Set!W214+Oct!W214+Nov!W214+Dic!W214</f>
        <v>1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0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0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0</v>
      </c>
      <c r="AA215" s="33">
        <f t="shared" si="47"/>
        <v>0</v>
      </c>
      <c r="AB215" s="37">
        <v>0</v>
      </c>
      <c r="AC215" s="24">
        <f>+Ene!P215+Feb!P215+Mar!P215+Abr!P215+May!P215+Jun!P215+Jul!P215+Ago!P215+Set!P215+Oct!P215+Nov!P215+Dic!P215</f>
        <v>0</v>
      </c>
      <c r="AD215" s="33">
        <f t="shared" si="48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0</v>
      </c>
      <c r="AA216" s="33">
        <f t="shared" si="47"/>
        <v>0</v>
      </c>
      <c r="AB216" s="37">
        <v>0</v>
      </c>
      <c r="AC216" s="24">
        <f>+Ene!P216+Feb!P216+Mar!P216+Abr!P216+May!P216+Jun!P216+Jul!P216+Ago!P216+Set!P216+Oct!P216+Nov!P216+Dic!P216</f>
        <v>0</v>
      </c>
      <c r="AD216" s="33">
        <f t="shared" si="48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0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0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0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2</v>
      </c>
      <c r="AA217" s="33">
        <f t="shared" si="47"/>
        <v>0</v>
      </c>
      <c r="AB217" s="37">
        <v>0</v>
      </c>
      <c r="AC217" s="24">
        <f>+Ene!P217+Feb!P217+Mar!P217+Abr!P217+May!P217+Jun!P217+Jul!P217+Ago!P217+Set!P217+Oct!P217+Nov!P217+Dic!P217</f>
        <v>0</v>
      </c>
      <c r="AD217" s="33">
        <f t="shared" si="48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1</v>
      </c>
      <c r="AO217" s="33">
        <f t="shared" si="51"/>
        <v>0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1</v>
      </c>
      <c r="AT217" s="24">
        <f>+Ene!X217+Feb!X217+Mar!X217+Abr!X217+May!X217+Jun!X217+Jul!X217+Ago!X217+Set!X217+Oct!X217+Nov!X217+Dic!X217</f>
        <v>1</v>
      </c>
      <c r="AU217" s="33">
        <f t="shared" si="54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1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0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1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1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</v>
      </c>
      <c r="AA218" s="33">
        <f t="shared" si="47"/>
        <v>0</v>
      </c>
      <c r="AB218" s="37">
        <v>0</v>
      </c>
      <c r="AC218" s="24">
        <f>+Ene!P218+Feb!P218+Mar!P218+Abr!P218+May!P218+Jun!P218+Jul!P218+Ago!P218+Set!P218+Oct!P218+Nov!P218+Dic!P218</f>
        <v>2</v>
      </c>
      <c r="AD218" s="33">
        <f t="shared" si="48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0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0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2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0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0</v>
      </c>
      <c r="AA219" s="33">
        <f t="shared" si="47"/>
        <v>0</v>
      </c>
      <c r="AB219" s="37">
        <v>0</v>
      </c>
      <c r="AC219" s="24">
        <f>+Ene!P219+Feb!P219+Mar!P219+Abr!P219+May!P219+Jun!P219+Jul!P219+Ago!P219+Set!P219+Oct!P219+Nov!P219+Dic!P219</f>
        <v>2</v>
      </c>
      <c r="AD219" s="33">
        <f t="shared" si="48"/>
        <v>0</v>
      </c>
      <c r="AE219" s="37"/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2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0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1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2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6</v>
      </c>
      <c r="AA220" s="33">
        <f t="shared" si="47"/>
        <v>0</v>
      </c>
      <c r="AB220" s="37">
        <v>0</v>
      </c>
      <c r="AC220" s="24">
        <f>+Ene!P220+Feb!P220+Mar!P220+Abr!P220+May!P220+Jun!P220+Jul!P220+Ago!P220+Set!P220+Oct!P220+Nov!P220+Dic!P220</f>
        <v>3</v>
      </c>
      <c r="AD220" s="33">
        <f t="shared" si="48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11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9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2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11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25</v>
      </c>
      <c r="AA221" s="33">
        <f t="shared" si="47"/>
        <v>0</v>
      </c>
      <c r="AB221" s="37">
        <v>0</v>
      </c>
      <c r="AC221" s="24">
        <f>+Ene!P221+Feb!P221+Mar!P221+Abr!P221+May!P221+Jun!P221+Jul!P221+Ago!P221+Set!P221+Oct!P221+Nov!P221+Dic!P221</f>
        <v>22</v>
      </c>
      <c r="AD221" s="33">
        <f t="shared" si="48"/>
        <v>0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0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7</v>
      </c>
      <c r="AO221" s="33">
        <f t="shared" si="51"/>
        <v>0</v>
      </c>
      <c r="AP221" s="37">
        <v>0</v>
      </c>
      <c r="AQ221" s="24">
        <f>+Ene!W221+Feb!W221+Mar!W221+Abr!W221+May!W221+Jun!W221+Jul!W221+Ago!W221+Set!W221+Oct!W221+Nov!W221+Dic!W221</f>
        <v>4</v>
      </c>
      <c r="AR221" s="33">
        <f t="shared" si="52"/>
        <v>0</v>
      </c>
      <c r="AS221" s="24">
        <f t="shared" si="53"/>
        <v>7</v>
      </c>
      <c r="AT221" s="24">
        <f>+Ene!X221+Feb!X221+Mar!X221+Abr!X221+May!X221+Jun!X221+Jul!X221+Ago!X221+Set!X221+Oct!X221+Nov!X221+Dic!X221</f>
        <v>6</v>
      </c>
      <c r="AU221" s="33">
        <f t="shared" si="54"/>
        <v>85.714285714285708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1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2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0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1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1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2</v>
      </c>
      <c r="AA222" s="33">
        <f t="shared" si="47"/>
        <v>0</v>
      </c>
      <c r="AB222" s="37">
        <v>0</v>
      </c>
      <c r="AC222" s="24">
        <f>+Ene!P222+Feb!P222+Mar!P222+Abr!P222+May!P222+Jun!P222+Jul!P222+Ago!P222+Set!P222+Oct!P222+Nov!P222+Dic!P222</f>
        <v>3</v>
      </c>
      <c r="AD222" s="33">
        <f t="shared" si="48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2</v>
      </c>
      <c r="AO222" s="33">
        <f t="shared" si="51"/>
        <v>0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2"/>
        <v>0</v>
      </c>
      <c r="AS222" s="24">
        <f t="shared" si="53"/>
        <v>2</v>
      </c>
      <c r="AT222" s="24">
        <f>+Ene!X222+Feb!X222+Mar!X222+Abr!X222+May!X222+Jun!X222+Jul!X222+Ago!X222+Set!X222+Oct!X222+Nov!X222+Dic!X222</f>
        <v>1</v>
      </c>
      <c r="AU222" s="33">
        <f t="shared" si="54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16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12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5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2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15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57</v>
      </c>
      <c r="AA223" s="33">
        <f t="shared" si="47"/>
        <v>0</v>
      </c>
      <c r="AB223" s="37">
        <v>0</v>
      </c>
      <c r="AC223" s="24">
        <f>+Ene!P223+Feb!P223+Mar!P223+Abr!P223+May!P223+Jun!P223+Jul!P223+Ago!P223+Set!P223+Oct!P223+Nov!P223+Dic!P223</f>
        <v>33</v>
      </c>
      <c r="AD223" s="33">
        <f t="shared" si="48"/>
        <v>0</v>
      </c>
      <c r="AE223" s="37"/>
      <c r="AF223" s="24">
        <f>+Ene!Q223+Feb!Q223+Mar!Q223+Abr!Q223+May!Q223+Jun!Q223+Jul!Q223+Ago!Q223+Set!Q223+Oct!Q223+Nov!Q223+Dic!Q223</f>
        <v>0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1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15</v>
      </c>
      <c r="AO223" s="33">
        <f t="shared" si="51"/>
        <v>0</v>
      </c>
      <c r="AP223" s="37">
        <v>0</v>
      </c>
      <c r="AQ223" s="24">
        <f>+Ene!W223+Feb!W223+Mar!W223+Abr!W223+May!W223+Jun!W223+Jul!W223+Ago!W223+Set!W223+Oct!W223+Nov!W223+Dic!W223</f>
        <v>9</v>
      </c>
      <c r="AR223" s="33">
        <f t="shared" si="52"/>
        <v>0</v>
      </c>
      <c r="AS223" s="24">
        <f t="shared" si="53"/>
        <v>15</v>
      </c>
      <c r="AT223" s="24">
        <f>+Ene!X223+Feb!X223+Mar!X223+Abr!X223+May!X223+Jun!X223+Jul!X223+Ago!X223+Set!X223+Oct!X223+Nov!X223+Dic!X223</f>
        <v>8</v>
      </c>
      <c r="AU223" s="33">
        <f t="shared" si="54"/>
        <v>53.333333333333336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3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2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4</v>
      </c>
      <c r="AA224" s="33">
        <f t="shared" si="47"/>
        <v>0</v>
      </c>
      <c r="AB224" s="37">
        <v>0</v>
      </c>
      <c r="AC224" s="24">
        <f>+Ene!P224+Feb!P224+Mar!P224+Abr!P224+May!P224+Jun!P224+Jul!P224+Ago!P224+Set!P224+Oct!P224+Nov!P224+Dic!P224</f>
        <v>6</v>
      </c>
      <c r="AD224" s="33">
        <f t="shared" si="48"/>
        <v>0</v>
      </c>
      <c r="AE224" s="37"/>
      <c r="AF224" s="24">
        <f>+Ene!Q224+Feb!Q224+Mar!Q224+Abr!Q224+May!Q224+Jun!Q224+Jul!Q224+Ago!Q224+Set!Q224+Oct!Q224+Nov!Q224+Dic!Q224</f>
        <v>1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5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1</v>
      </c>
      <c r="AO224" s="33">
        <f t="shared" si="51"/>
        <v>0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2"/>
        <v>0</v>
      </c>
      <c r="AS224" s="24">
        <f t="shared" si="53"/>
        <v>1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0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0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0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0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2</v>
      </c>
      <c r="AA225" s="33">
        <f t="shared" si="47"/>
        <v>0</v>
      </c>
      <c r="AB225" s="37">
        <v>0</v>
      </c>
      <c r="AC225" s="24">
        <f>+Ene!P225+Feb!P225+Mar!P225+Abr!P225+May!P225+Jun!P225+Jul!P225+Ago!P225+Set!P225+Oct!P225+Nov!P225+Dic!P225</f>
        <v>0</v>
      </c>
      <c r="AD225" s="33">
        <f t="shared" si="48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1</v>
      </c>
      <c r="AO225" s="33">
        <f t="shared" si="51"/>
        <v>0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1</v>
      </c>
      <c r="AT225" s="24">
        <f>+Ene!X225+Feb!X225+Mar!X225+Abr!X225+May!X225+Jun!X225+Jul!X225+Ago!X225+Set!X225+Oct!X225+Nov!X225+Dic!X225</f>
        <v>1</v>
      </c>
      <c r="AU225" s="33">
        <f t="shared" si="54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0</v>
      </c>
      <c r="AA226" s="33">
        <f t="shared" si="47"/>
        <v>0</v>
      </c>
      <c r="AB226" s="37">
        <v>0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0</v>
      </c>
      <c r="AO226" s="33">
        <f t="shared" si="51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0</v>
      </c>
      <c r="AT226" s="24">
        <f>+Ene!X226+Feb!X226+Mar!X226+Abr!X226+May!X226+Jun!X226+Jul!X226+Ago!X226+Set!X226+Oct!X226+Nov!X226+Dic!X226</f>
        <v>0</v>
      </c>
      <c r="AU226" s="33">
        <f t="shared" si="54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32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36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23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10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30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94</v>
      </c>
      <c r="AA227" s="33">
        <f t="shared" si="47"/>
        <v>0</v>
      </c>
      <c r="AB227" s="37">
        <v>0</v>
      </c>
      <c r="AC227" s="24">
        <f>+Ene!P227+Feb!P227+Mar!P227+Abr!P227+May!P227+Jun!P227+Jul!P227+Ago!P227+Set!P227+Oct!P227+Nov!P227+Dic!P227</f>
        <v>91</v>
      </c>
      <c r="AD227" s="33">
        <f t="shared" si="48"/>
        <v>0</v>
      </c>
      <c r="AE227" s="37"/>
      <c r="AF227" s="24">
        <f>+Ene!Q227+Feb!Q227+Mar!Q227+Abr!Q227+May!Q227+Jun!Q227+Jul!Q227+Ago!Q227+Set!Q227+Oct!Q227+Nov!Q227+Dic!Q227</f>
        <v>13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54</v>
      </c>
      <c r="AJ227" s="33">
        <f t="shared" si="50"/>
        <v>0</v>
      </c>
      <c r="AK227" s="24">
        <f>+Ene!S227+Feb!S227+Mar!S227+Abr!S227+May!S227+Jun!S227+Jul!S227+Ago!S227+Set!S227+Oct!S227+Nov!S227+Dic!S227</f>
        <v>2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23</v>
      </c>
      <c r="AO227" s="33">
        <f t="shared" si="51"/>
        <v>0</v>
      </c>
      <c r="AP227" s="37">
        <v>0</v>
      </c>
      <c r="AQ227" s="24">
        <f>+Ene!W227+Feb!W227+Mar!W227+Abr!W227+May!W227+Jun!W227+Jul!W227+Ago!W227+Set!W227+Oct!W227+Nov!W227+Dic!W227</f>
        <v>4</v>
      </c>
      <c r="AR227" s="33">
        <f t="shared" si="52"/>
        <v>0</v>
      </c>
      <c r="AS227" s="24">
        <f t="shared" si="53"/>
        <v>23</v>
      </c>
      <c r="AT227" s="24">
        <f>+Ene!X227+Feb!X227+Mar!X227+Abr!X227+May!X227+Jun!X227+Jul!X227+Ago!X227+Set!X227+Oct!X227+Nov!X227+Dic!X227</f>
        <v>8</v>
      </c>
      <c r="AU227" s="33">
        <f t="shared" si="54"/>
        <v>34.782608695652172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0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0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0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0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9</v>
      </c>
      <c r="AA228" s="33">
        <f t="shared" si="47"/>
        <v>0</v>
      </c>
      <c r="AB228" s="37">
        <v>0</v>
      </c>
      <c r="AC228" s="24">
        <f>+Ene!P228+Feb!P228+Mar!P228+Abr!P228+May!P228+Jun!P228+Jul!P228+Ago!P228+Set!P228+Oct!P228+Nov!P228+Dic!P228</f>
        <v>0</v>
      </c>
      <c r="AD228" s="33">
        <f t="shared" si="48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5</v>
      </c>
      <c r="AO228" s="33">
        <f t="shared" si="51"/>
        <v>0</v>
      </c>
      <c r="AP228" s="37">
        <v>0</v>
      </c>
      <c r="AQ228" s="24">
        <f>+Ene!W228+Feb!W228+Mar!W228+Abr!W228+May!W228+Jun!W228+Jul!W228+Ago!W228+Set!W228+Oct!W228+Nov!W228+Dic!W228</f>
        <v>0</v>
      </c>
      <c r="AR228" s="33">
        <f t="shared" si="52"/>
        <v>0</v>
      </c>
      <c r="AS228" s="24">
        <f t="shared" si="53"/>
        <v>5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0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1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0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4</v>
      </c>
      <c r="AA229" s="33">
        <f t="shared" si="47"/>
        <v>0</v>
      </c>
      <c r="AB229" s="37">
        <v>0</v>
      </c>
      <c r="AC229" s="24">
        <f>+Ene!P229+Feb!P229+Mar!P229+Abr!P229+May!P229+Jun!P229+Jul!P229+Ago!P229+Set!P229+Oct!P229+Nov!P229+Dic!P229</f>
        <v>1</v>
      </c>
      <c r="AD229" s="33">
        <f t="shared" si="48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1</v>
      </c>
      <c r="AO229" s="33">
        <f t="shared" si="51"/>
        <v>0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1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2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2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3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7</v>
      </c>
      <c r="AA230" s="33">
        <f t="shared" si="47"/>
        <v>0</v>
      </c>
      <c r="AB230" s="37">
        <v>0</v>
      </c>
      <c r="AC230" s="24">
        <f>+Ene!P230+Feb!P230+Mar!P230+Abr!P230+May!P230+Jun!P230+Jul!P230+Ago!P230+Set!P230+Oct!P230+Nov!P230+Dic!P230</f>
        <v>5</v>
      </c>
      <c r="AD230" s="33">
        <f t="shared" si="48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3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4</v>
      </c>
      <c r="AO230" s="33">
        <f t="shared" si="51"/>
        <v>0</v>
      </c>
      <c r="AP230" s="37">
        <v>0</v>
      </c>
      <c r="AQ230" s="24">
        <f>+Ene!W230+Feb!W230+Mar!W230+Abr!W230+May!W230+Jun!W230+Jul!W230+Ago!W230+Set!W230+Oct!W230+Nov!W230+Dic!W230</f>
        <v>1</v>
      </c>
      <c r="AR230" s="33">
        <f t="shared" si="52"/>
        <v>0</v>
      </c>
      <c r="AS230" s="24">
        <f t="shared" si="53"/>
        <v>4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2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5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1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2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8</v>
      </c>
      <c r="AA231" s="33">
        <f t="shared" si="47"/>
        <v>0</v>
      </c>
      <c r="AB231" s="37">
        <v>0</v>
      </c>
      <c r="AC231" s="24">
        <f>+Ene!P231+Feb!P231+Mar!P231+Abr!P231+May!P231+Jun!P231+Jul!P231+Ago!P231+Set!P231+Oct!P231+Nov!P231+Dic!P231</f>
        <v>8</v>
      </c>
      <c r="AD231" s="33">
        <f t="shared" si="48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7</v>
      </c>
      <c r="AO231" s="33">
        <f t="shared" si="51"/>
        <v>0</v>
      </c>
      <c r="AP231" s="37">
        <v>0</v>
      </c>
      <c r="AQ231" s="24">
        <f>+Ene!W231+Feb!W231+Mar!W231+Abr!W231+May!W231+Jun!W231+Jul!W231+Ago!W231+Set!W231+Oct!W231+Nov!W231+Dic!W231</f>
        <v>1</v>
      </c>
      <c r="AR231" s="33">
        <f t="shared" si="52"/>
        <v>0</v>
      </c>
      <c r="AS231" s="24">
        <f t="shared" si="53"/>
        <v>7</v>
      </c>
      <c r="AT231" s="24">
        <f>+Ene!X231+Feb!X231+Mar!X231+Abr!X231+May!X231+Jun!X231+Jul!X231+Ago!X231+Set!X231+Oct!X231+Nov!X231+Dic!X231</f>
        <v>4</v>
      </c>
      <c r="AU231" s="33">
        <f t="shared" si="54"/>
        <v>57.142857142857139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1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0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1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9</v>
      </c>
      <c r="AA232" s="33">
        <f t="shared" si="47"/>
        <v>0</v>
      </c>
      <c r="AB232" s="37">
        <v>0</v>
      </c>
      <c r="AC232" s="24">
        <f>+Ene!P232+Feb!P232+Mar!P232+Abr!P232+May!P232+Jun!P232+Jul!P232+Ago!P232+Set!P232+Oct!P232+Nov!P232+Dic!P232</f>
        <v>1</v>
      </c>
      <c r="AD232" s="33">
        <f t="shared" si="48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8</v>
      </c>
      <c r="AO232" s="33">
        <f t="shared" si="51"/>
        <v>0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2"/>
        <v>0</v>
      </c>
      <c r="AS232" s="24">
        <f t="shared" si="53"/>
        <v>8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33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40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6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6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33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102</v>
      </c>
      <c r="AA233" s="33">
        <f t="shared" si="47"/>
        <v>0</v>
      </c>
      <c r="AB233" s="37">
        <v>0</v>
      </c>
      <c r="AC233" s="24">
        <f>+Ene!P233+Feb!P233+Mar!P233+Abr!P233+May!P233+Jun!P233+Jul!P233+Ago!P233+Set!P233+Oct!P233+Nov!P233+Dic!P233</f>
        <v>79</v>
      </c>
      <c r="AD233" s="33">
        <f t="shared" si="48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42</v>
      </c>
      <c r="AO233" s="33">
        <f t="shared" si="51"/>
        <v>0</v>
      </c>
      <c r="AP233" s="37">
        <v>0</v>
      </c>
      <c r="AQ233" s="24">
        <f>+Ene!W233+Feb!W233+Mar!W233+Abr!W233+May!W233+Jun!W233+Jul!W233+Ago!W233+Set!W233+Oct!W233+Nov!W233+Dic!W233</f>
        <v>13</v>
      </c>
      <c r="AR233" s="33">
        <f t="shared" si="52"/>
        <v>0</v>
      </c>
      <c r="AS233" s="24">
        <f t="shared" si="53"/>
        <v>42</v>
      </c>
      <c r="AT233" s="24">
        <f>+Ene!X233+Feb!X233+Mar!X233+Abr!X233+May!X233+Jun!X233+Jul!X233+Ago!X233+Set!X233+Oct!X233+Nov!X233+Dic!X233</f>
        <v>14</v>
      </c>
      <c r="AU233" s="33">
        <f t="shared" si="54"/>
        <v>33.333333333333329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4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3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0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4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5</v>
      </c>
      <c r="AA234" s="33">
        <f t="shared" si="47"/>
        <v>0</v>
      </c>
      <c r="AB234" s="37">
        <v>0</v>
      </c>
      <c r="AC234" s="24">
        <f>+Ene!P234+Feb!P234+Mar!P234+Abr!P234+May!P234+Jun!P234+Jul!P234+Ago!P234+Set!P234+Oct!P234+Nov!P234+Dic!P234</f>
        <v>7</v>
      </c>
      <c r="AD234" s="33">
        <f t="shared" si="48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0</v>
      </c>
      <c r="AO234" s="33">
        <f t="shared" si="51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0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2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1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1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1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2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6</v>
      </c>
      <c r="AA235" s="33">
        <f t="shared" si="47"/>
        <v>0</v>
      </c>
      <c r="AB235" s="37">
        <v>0</v>
      </c>
      <c r="AC235" s="24">
        <f>+Ene!P235+Feb!P235+Mar!P235+Abr!P235+May!P235+Jun!P235+Jul!P235+Ago!P235+Set!P235+Oct!P235+Nov!P235+Dic!P235</f>
        <v>4</v>
      </c>
      <c r="AD235" s="33">
        <f t="shared" si="48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0</v>
      </c>
      <c r="AO235" s="33">
        <f t="shared" si="51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0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5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6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1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0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5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9</v>
      </c>
      <c r="AA236" s="33">
        <f t="shared" si="47"/>
        <v>0</v>
      </c>
      <c r="AB236" s="37">
        <v>0</v>
      </c>
      <c r="AC236" s="24">
        <f>+Ene!P236+Feb!P236+Mar!P236+Abr!P236+May!P236+Jun!P236+Jul!P236+Ago!P236+Set!P236+Oct!P236+Nov!P236+Dic!P236</f>
        <v>12</v>
      </c>
      <c r="AD236" s="33">
        <f t="shared" si="48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0</v>
      </c>
      <c r="AO236" s="33">
        <f t="shared" si="51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0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0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0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0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0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1</v>
      </c>
      <c r="AA237" s="33">
        <f t="shared" si="47"/>
        <v>0</v>
      </c>
      <c r="AB237" s="37">
        <v>0</v>
      </c>
      <c r="AC237" s="24">
        <f>+Ene!P237+Feb!P237+Mar!P237+Abr!P237+May!P237+Jun!P237+Jul!P237+Ago!P237+Set!P237+Oct!P237+Nov!P237+Dic!P237</f>
        <v>0</v>
      </c>
      <c r="AD237" s="33">
        <f t="shared" si="48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0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6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1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4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1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6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10</v>
      </c>
      <c r="AA238" s="33">
        <f t="shared" si="47"/>
        <v>0</v>
      </c>
      <c r="AB238" s="37">
        <v>0</v>
      </c>
      <c r="AC238" s="24">
        <f>+Ene!P238+Feb!P238+Mar!P238+Abr!P238+May!P238+Jun!P238+Jul!P238+Ago!P238+Set!P238+Oct!P238+Nov!P238+Dic!P238</f>
        <v>11</v>
      </c>
      <c r="AD238" s="33">
        <f t="shared" si="48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11</v>
      </c>
      <c r="AO238" s="33">
        <f t="shared" si="51"/>
        <v>0</v>
      </c>
      <c r="AP238" s="37">
        <v>0</v>
      </c>
      <c r="AQ238" s="24">
        <f>+Ene!W238+Feb!W238+Mar!W238+Abr!W238+May!W238+Jun!W238+Jul!W238+Ago!W238+Set!W238+Oct!W238+Nov!W238+Dic!W238</f>
        <v>3</v>
      </c>
      <c r="AR238" s="33">
        <f t="shared" si="52"/>
        <v>0</v>
      </c>
      <c r="AS238" s="24">
        <f t="shared" si="53"/>
        <v>11</v>
      </c>
      <c r="AT238" s="24">
        <f>+Ene!X238+Feb!X238+Mar!X238+Abr!X238+May!X238+Jun!X238+Jul!X238+Ago!X238+Set!X238+Oct!X238+Nov!X238+Dic!X238</f>
        <v>3</v>
      </c>
      <c r="AU238" s="33">
        <f t="shared" si="54"/>
        <v>27.27272727272727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0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2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4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1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6</v>
      </c>
      <c r="AA239" s="33">
        <f t="shared" si="47"/>
        <v>0</v>
      </c>
      <c r="AB239" s="37">
        <v>0</v>
      </c>
      <c r="AC239" s="24">
        <f>+Ene!P239+Feb!P239+Mar!P239+Abr!P239+May!P239+Jun!P239+Jul!P239+Ago!P239+Set!P239+Oct!P239+Nov!P239+Dic!P239</f>
        <v>6</v>
      </c>
      <c r="AD239" s="33">
        <f t="shared" si="48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1</v>
      </c>
      <c r="AO239" s="33">
        <f t="shared" si="51"/>
        <v>0</v>
      </c>
      <c r="AP239" s="37">
        <v>0</v>
      </c>
      <c r="AQ239" s="24">
        <f>+Ene!W239+Feb!W239+Mar!W239+Abr!W239+May!W239+Jun!W239+Jul!W239+Ago!W239+Set!W239+Oct!W239+Nov!W239+Dic!W239</f>
        <v>1</v>
      </c>
      <c r="AR239" s="33">
        <f t="shared" si="52"/>
        <v>0</v>
      </c>
      <c r="AS239" s="24">
        <f t="shared" si="53"/>
        <v>1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2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5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1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2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1</v>
      </c>
      <c r="AA240" s="33">
        <f t="shared" si="47"/>
        <v>0</v>
      </c>
      <c r="AB240" s="37">
        <v>0</v>
      </c>
      <c r="AC240" s="24">
        <f>+Ene!P240+Feb!P240+Mar!P240+Abr!P240+May!P240+Jun!P240+Jul!P240+Ago!P240+Set!P240+Oct!P240+Nov!P240+Dic!P240</f>
        <v>8</v>
      </c>
      <c r="AD240" s="33">
        <f t="shared" si="48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0</v>
      </c>
      <c r="AO240" s="33">
        <f t="shared" si="51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2"/>
        <v>0</v>
      </c>
      <c r="AS240" s="24">
        <f t="shared" si="53"/>
        <v>0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1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0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0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0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2</v>
      </c>
      <c r="AA241" s="33">
        <f t="shared" si="47"/>
        <v>0</v>
      </c>
      <c r="AB241" s="37">
        <v>0</v>
      </c>
      <c r="AC241" s="24">
        <f>+Ene!P241+Feb!P241+Mar!P241+Abr!P241+May!P241+Jun!P241+Jul!P241+Ago!P241+Set!P241+Oct!P241+Nov!P241+Dic!P241</f>
        <v>1</v>
      </c>
      <c r="AD241" s="33">
        <f t="shared" si="48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0</v>
      </c>
      <c r="AO241" s="33">
        <f t="shared" si="51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0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1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3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4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1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11</v>
      </c>
      <c r="AA242" s="33">
        <f t="shared" si="47"/>
        <v>0</v>
      </c>
      <c r="AB242" s="37">
        <v>0</v>
      </c>
      <c r="AC242" s="24">
        <f>+Ene!P242+Feb!P242+Mar!P242+Abr!P242+May!P242+Jun!P242+Jul!P242+Ago!P242+Set!P242+Oct!P242+Nov!P242+Dic!P242</f>
        <v>8</v>
      </c>
      <c r="AD242" s="33">
        <f t="shared" si="48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3</v>
      </c>
      <c r="AO242" s="33">
        <f t="shared" si="51"/>
        <v>0</v>
      </c>
      <c r="AP242" s="37">
        <v>0</v>
      </c>
      <c r="AQ242" s="24">
        <f>+Ene!W242+Feb!W242+Mar!W242+Abr!W242+May!W242+Jun!W242+Jul!W242+Ago!W242+Set!W242+Oct!W242+Nov!W242+Dic!W242</f>
        <v>1</v>
      </c>
      <c r="AR242" s="33">
        <f t="shared" si="52"/>
        <v>0</v>
      </c>
      <c r="AS242" s="24">
        <f t="shared" si="53"/>
        <v>3</v>
      </c>
      <c r="AT242" s="24">
        <f>+Ene!X242+Feb!X242+Mar!X242+Abr!X242+May!X242+Jun!X242+Jul!X242+Ago!X242+Set!X242+Oct!X242+Nov!X242+Dic!X242</f>
        <v>1</v>
      </c>
      <c r="AU242" s="33">
        <f t="shared" si="54"/>
        <v>33.333333333333329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0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2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0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0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0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2</v>
      </c>
      <c r="AA243" s="33">
        <f t="shared" si="47"/>
        <v>0</v>
      </c>
      <c r="AB243" s="37">
        <v>0</v>
      </c>
      <c r="AC243" s="24">
        <f>+Ene!P243+Feb!P243+Mar!P243+Abr!P243+May!P243+Jun!P243+Jul!P243+Ago!P243+Set!P243+Oct!P243+Nov!P243+Dic!P243</f>
        <v>2</v>
      </c>
      <c r="AD243" s="33">
        <f t="shared" si="48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8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12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1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8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19</v>
      </c>
      <c r="AA244" s="33">
        <f t="shared" si="47"/>
        <v>0</v>
      </c>
      <c r="AB244" s="37">
        <v>0</v>
      </c>
      <c r="AC244" s="24">
        <f>+Ene!P244+Feb!P244+Mar!P244+Abr!P244+May!P244+Jun!P244+Jul!P244+Ago!P244+Set!P244+Oct!P244+Nov!P244+Dic!P244</f>
        <v>25</v>
      </c>
      <c r="AD244" s="33">
        <f t="shared" si="48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4</v>
      </c>
      <c r="AO244" s="33">
        <f t="shared" si="51"/>
        <v>0</v>
      </c>
      <c r="AP244" s="37">
        <v>0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4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2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3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0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0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2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4</v>
      </c>
      <c r="AA245" s="33">
        <f t="shared" si="47"/>
        <v>0</v>
      </c>
      <c r="AB245" s="37">
        <v>0</v>
      </c>
      <c r="AC245" s="24">
        <f>+Ene!P245+Feb!P245+Mar!P245+Abr!P245+May!P245+Jun!P245+Jul!P245+Ago!P245+Set!P245+Oct!P245+Nov!P245+Dic!P245</f>
        <v>5</v>
      </c>
      <c r="AD245" s="33">
        <f t="shared" si="48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3</v>
      </c>
      <c r="AO245" s="33">
        <f t="shared" si="51"/>
        <v>0</v>
      </c>
      <c r="AP245" s="37">
        <v>0</v>
      </c>
      <c r="AQ245" s="24">
        <f>+Ene!W245+Feb!W245+Mar!W245+Abr!W245+May!W245+Jun!W245+Jul!W245+Ago!W245+Set!W245+Oct!W245+Nov!W245+Dic!W245</f>
        <v>1</v>
      </c>
      <c r="AR245" s="33">
        <f t="shared" si="52"/>
        <v>0</v>
      </c>
      <c r="AS245" s="24">
        <f t="shared" si="53"/>
        <v>3</v>
      </c>
      <c r="AT245" s="24">
        <f>+Ene!X245+Feb!X245+Mar!X245+Abr!X245+May!X245+Jun!X245+Jul!X245+Ago!X245+Set!X245+Oct!X245+Nov!X245+Dic!X245</f>
        <v>1</v>
      </c>
      <c r="AU245" s="33">
        <f t="shared" si="54"/>
        <v>33.333333333333329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4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0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1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</v>
      </c>
      <c r="AA246" s="33">
        <f t="shared" si="47"/>
        <v>0</v>
      </c>
      <c r="AB246" s="37">
        <v>0</v>
      </c>
      <c r="AC246" s="24">
        <f>+Ene!P246+Feb!P246+Mar!P246+Abr!P246+May!P246+Jun!P246+Jul!P246+Ago!P246+Set!P246+Oct!P246+Nov!P246+Dic!P246</f>
        <v>5</v>
      </c>
      <c r="AD246" s="33">
        <f t="shared" si="48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5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6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2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0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5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8</v>
      </c>
      <c r="AA247" s="33">
        <f t="shared" si="47"/>
        <v>0</v>
      </c>
      <c r="AB247" s="37">
        <v>0</v>
      </c>
      <c r="AC247" s="24">
        <f>+Ene!P247+Feb!P247+Mar!P247+Abr!P247+May!P247+Jun!P247+Jul!P247+Ago!P247+Set!P247+Oct!P247+Nov!P247+Dic!P247</f>
        <v>13</v>
      </c>
      <c r="AD247" s="33">
        <f t="shared" si="48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0</v>
      </c>
      <c r="AJ247" s="33">
        <f t="shared" si="50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1</v>
      </c>
      <c r="AU247" s="33">
        <f t="shared" si="54"/>
        <v>100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0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3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2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0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6</v>
      </c>
      <c r="AA248" s="33">
        <f t="shared" si="47"/>
        <v>0</v>
      </c>
      <c r="AB248" s="37">
        <v>0</v>
      </c>
      <c r="AC248" s="24">
        <f>+Ene!P248+Feb!P248+Mar!P248+Abr!P248+May!P248+Jun!P248+Jul!P248+Ago!P248+Set!P248+Oct!P248+Nov!P248+Dic!P248</f>
        <v>5</v>
      </c>
      <c r="AD248" s="33">
        <f t="shared" si="48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1</v>
      </c>
      <c r="AO248" s="33">
        <f t="shared" si="51"/>
        <v>0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1</v>
      </c>
      <c r="AU248" s="33">
        <f t="shared" si="54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2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11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3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2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24</v>
      </c>
      <c r="AA249" s="33">
        <f t="shared" si="47"/>
        <v>0</v>
      </c>
      <c r="AB249" s="37">
        <v>0</v>
      </c>
      <c r="AC249" s="24">
        <f>+Ene!P249+Feb!P249+Mar!P249+Abr!P249+May!P249+Jun!P249+Jul!P249+Ago!P249+Set!P249+Oct!P249+Nov!P249+Dic!P249</f>
        <v>16</v>
      </c>
      <c r="AD249" s="33">
        <f t="shared" si="48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33</v>
      </c>
      <c r="AO249" s="33">
        <f t="shared" si="51"/>
        <v>0</v>
      </c>
      <c r="AP249" s="37">
        <v>0</v>
      </c>
      <c r="AQ249" s="24">
        <f>+Ene!W249+Feb!W249+Mar!W249+Abr!W249+May!W249+Jun!W249+Jul!W249+Ago!W249+Set!W249+Oct!W249+Nov!W249+Dic!W249</f>
        <v>6</v>
      </c>
      <c r="AR249" s="33">
        <f t="shared" si="52"/>
        <v>0</v>
      </c>
      <c r="AS249" s="24">
        <f t="shared" si="53"/>
        <v>33</v>
      </c>
      <c r="AT249" s="24">
        <f>+Ene!X249+Feb!X249+Mar!X249+Abr!X249+May!X249+Jun!X249+Jul!X249+Ago!X249+Set!X249+Oct!X249+Nov!X249+Dic!X249</f>
        <v>15</v>
      </c>
      <c r="AU249" s="33">
        <f t="shared" si="54"/>
        <v>45.454545454545453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5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10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2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5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10</v>
      </c>
      <c r="AA250" s="33">
        <f t="shared" si="47"/>
        <v>0</v>
      </c>
      <c r="AB250" s="37">
        <v>0</v>
      </c>
      <c r="AC250" s="24">
        <f>+Ene!P250+Feb!P250+Mar!P250+Abr!P250+May!P250+Jun!P250+Jul!P250+Ago!P250+Set!P250+Oct!P250+Nov!P250+Dic!P250</f>
        <v>17</v>
      </c>
      <c r="AD250" s="33">
        <f t="shared" si="48"/>
        <v>0</v>
      </c>
      <c r="AE250" s="37"/>
      <c r="AF250" s="24">
        <f>+Ene!Q250+Feb!Q250+Mar!Q250+Abr!Q250+May!Q250+Jun!Q250+Jul!Q250+Ago!Q250+Set!Q250+Oct!Q250+Nov!Q250+Dic!Q250</f>
        <v>5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7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</v>
      </c>
      <c r="AO250" s="33">
        <f t="shared" si="51"/>
        <v>0</v>
      </c>
      <c r="AP250" s="37">
        <v>0</v>
      </c>
      <c r="AQ250" s="24">
        <f>+Ene!W250+Feb!W250+Mar!W250+Abr!W250+May!W250+Jun!W250+Jul!W250+Ago!W250+Set!W250+Oct!W250+Nov!W250+Dic!W250</f>
        <v>0</v>
      </c>
      <c r="AR250" s="33">
        <f t="shared" si="52"/>
        <v>0</v>
      </c>
      <c r="AS250" s="24">
        <f t="shared" si="53"/>
        <v>1</v>
      </c>
      <c r="AT250" s="24">
        <f>+Ene!X250+Feb!X250+Mar!X250+Abr!X250+May!X250+Jun!X250+Jul!X250+Ago!X250+Set!X250+Oct!X250+Nov!X250+Dic!X250</f>
        <v>1</v>
      </c>
      <c r="AU250" s="33">
        <f t="shared" si="54"/>
        <v>100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0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0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0</v>
      </c>
      <c r="AA251" s="33">
        <f t="shared" si="47"/>
        <v>0</v>
      </c>
      <c r="AB251" s="37">
        <v>0</v>
      </c>
      <c r="AC251" s="24">
        <f>+Ene!P251+Feb!P251+Mar!P251+Abr!P251+May!P251+Jun!P251+Jul!P251+Ago!P251+Set!P251+Oct!P251+Nov!P251+Dic!P251</f>
        <v>0</v>
      </c>
      <c r="AD251" s="33">
        <f t="shared" si="48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2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4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2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2</v>
      </c>
      <c r="AA252" s="33">
        <f t="shared" si="47"/>
        <v>0</v>
      </c>
      <c r="AB252" s="37">
        <v>0</v>
      </c>
      <c r="AC252" s="24">
        <f>+Ene!P252+Feb!P252+Mar!P252+Abr!P252+May!P252+Jun!P252+Jul!P252+Ago!P252+Set!P252+Oct!P252+Nov!P252+Dic!P252</f>
        <v>8</v>
      </c>
      <c r="AD252" s="33">
        <f t="shared" si="48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0</v>
      </c>
      <c r="AO252" s="33">
        <f t="shared" si="51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2"/>
        <v>0</v>
      </c>
      <c r="AS252" s="24">
        <f t="shared" si="53"/>
        <v>0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3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4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2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3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3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6</v>
      </c>
      <c r="AA253" s="33">
        <f t="shared" si="47"/>
        <v>0</v>
      </c>
      <c r="AB253" s="37">
        <v>0</v>
      </c>
      <c r="AC253" s="24">
        <f>+Ene!P253+Feb!P253+Mar!P253+Abr!P253+May!P253+Jun!P253+Jul!P253+Ago!P253+Set!P253+Oct!P253+Nov!P253+Dic!P253</f>
        <v>9</v>
      </c>
      <c r="AD253" s="33">
        <f t="shared" si="48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3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0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0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0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2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0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0</v>
      </c>
      <c r="AA254" s="33">
        <f t="shared" si="47"/>
        <v>0</v>
      </c>
      <c r="AB254" s="37">
        <v>0</v>
      </c>
      <c r="AC254" s="24">
        <f>+Ene!P254+Feb!P254+Mar!P254+Abr!P254+May!P254+Jun!P254+Jul!P254+Ago!P254+Set!P254+Oct!P254+Nov!P254+Dic!P254</f>
        <v>0</v>
      </c>
      <c r="AD254" s="33">
        <f t="shared" si="48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2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4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1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2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2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3</v>
      </c>
      <c r="AA255" s="33">
        <f t="shared" si="47"/>
        <v>0</v>
      </c>
      <c r="AB255" s="37">
        <v>0</v>
      </c>
      <c r="AC255" s="24">
        <f>+Ene!P255+Feb!P255+Mar!P255+Abr!P255+May!P255+Jun!P255+Jul!P255+Ago!P255+Set!P255+Oct!P255+Nov!P255+Dic!P255</f>
        <v>7</v>
      </c>
      <c r="AD255" s="33">
        <f t="shared" si="48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4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5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12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5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5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15</v>
      </c>
      <c r="AA256" s="33">
        <f t="shared" si="47"/>
        <v>0</v>
      </c>
      <c r="AB256" s="37">
        <v>0</v>
      </c>
      <c r="AC256" s="24">
        <f>+Ene!P256+Feb!P256+Mar!P256+Abr!P256+May!P256+Jun!P256+Jul!P256+Ago!P256+Set!P256+Oct!P256+Nov!P256+Dic!P256</f>
        <v>22</v>
      </c>
      <c r="AD256" s="33">
        <f t="shared" si="48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11</v>
      </c>
      <c r="AO256" s="33">
        <f t="shared" si="51"/>
        <v>0</v>
      </c>
      <c r="AP256" s="37">
        <v>0</v>
      </c>
      <c r="AQ256" s="24">
        <f>+Ene!W256+Feb!W256+Mar!W256+Abr!W256+May!W256+Jun!W256+Jul!W256+Ago!W256+Set!W256+Oct!W256+Nov!W256+Dic!W256</f>
        <v>4</v>
      </c>
      <c r="AR256" s="33">
        <f t="shared" si="52"/>
        <v>0</v>
      </c>
      <c r="AS256" s="24">
        <f t="shared" si="53"/>
        <v>11</v>
      </c>
      <c r="AT256" s="24">
        <f>+Ene!X256+Feb!X256+Mar!X256+Abr!X256+May!X256+Jun!X256+Jul!X256+Ago!X256+Set!X256+Oct!X256+Nov!X256+Dic!X256</f>
        <v>5</v>
      </c>
      <c r="AU256" s="33">
        <f t="shared" si="54"/>
        <v>45.454545454545453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0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4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0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0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0</v>
      </c>
      <c r="AA257" s="33">
        <f t="shared" si="47"/>
        <v>0</v>
      </c>
      <c r="AB257" s="37">
        <v>0</v>
      </c>
      <c r="AC257" s="24">
        <f>+Ene!P257+Feb!P257+Mar!P257+Abr!P257+May!P257+Jun!P257+Jul!P257+Ago!P257+Set!P257+Oct!P257+Nov!P257+Dic!P257</f>
        <v>4</v>
      </c>
      <c r="AD257" s="33">
        <f t="shared" si="48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1</v>
      </c>
      <c r="AO257" s="33">
        <f t="shared" si="51"/>
        <v>0</v>
      </c>
      <c r="AP257" s="37">
        <v>0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1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3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2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0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0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3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8</v>
      </c>
      <c r="AA258" s="33">
        <f t="shared" si="47"/>
        <v>0</v>
      </c>
      <c r="AB258" s="37">
        <v>0</v>
      </c>
      <c r="AC258" s="24">
        <f>+Ene!P258+Feb!P258+Mar!P258+Abr!P258+May!P258+Jun!P258+Jul!P258+Ago!P258+Set!P258+Oct!P258+Nov!P258+Dic!P258</f>
        <v>5</v>
      </c>
      <c r="AD258" s="33">
        <f t="shared" si="48"/>
        <v>0</v>
      </c>
      <c r="AE258" s="37"/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0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0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0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0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</v>
      </c>
      <c r="AA259" s="33">
        <f t="shared" si="47"/>
        <v>0</v>
      </c>
      <c r="AB259" s="37">
        <v>0</v>
      </c>
      <c r="AC259" s="24">
        <f>+Ene!P259+Feb!P259+Mar!P259+Abr!P259+May!P259+Jun!P259+Jul!P259+Ago!P259+Set!P259+Oct!P259+Nov!P259+Dic!P259</f>
        <v>0</v>
      </c>
      <c r="AD259" s="33">
        <f t="shared" si="48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0</v>
      </c>
      <c r="AO259" s="33">
        <f t="shared" si="51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0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0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0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0</v>
      </c>
      <c r="AC261" s="24">
        <f>+Ene!P261+Feb!P261+Mar!P261+Abr!P261+May!P261+Jun!P261+Jul!P261+Ago!P261+Set!P261+Oct!P261+Nov!P261+Dic!P261</f>
        <v>0</v>
      </c>
      <c r="AD261" s="33">
        <f t="shared" si="48"/>
        <v>0</v>
      </c>
      <c r="AE261" s="37"/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0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0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0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0</v>
      </c>
      <c r="AA262" s="33">
        <f t="shared" ref="AA262:AA325" si="60">IFERROR(Z262/Y262,0)*100</f>
        <v>0</v>
      </c>
      <c r="AB262" s="37">
        <v>0</v>
      </c>
      <c r="AC262" s="24">
        <f>+Ene!P262+Feb!P262+Mar!P262+Abr!P262+May!P262+Jun!P262+Jul!P262+Ago!P262+Set!P262+Oct!P262+Nov!P262+Dic!P262</f>
        <v>1</v>
      </c>
      <c r="AD262" s="33">
        <f t="shared" ref="AD262:AD325" si="61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0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1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2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0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3</v>
      </c>
      <c r="AA263" s="33">
        <f t="shared" si="60"/>
        <v>0</v>
      </c>
      <c r="AB263" s="37">
        <v>0</v>
      </c>
      <c r="AC263" s="24">
        <f>+Ene!P263+Feb!P263+Mar!P263+Abr!P263+May!P263+Jun!P263+Jul!P263+Ago!P263+Set!P263+Oct!P263+Nov!P263+Dic!P263</f>
        <v>4</v>
      </c>
      <c r="AD263" s="33">
        <f t="shared" si="61"/>
        <v>0</v>
      </c>
      <c r="AE263" s="37"/>
      <c r="AF263" s="24">
        <f>+Ene!Q263+Feb!Q263+Mar!Q263+Abr!Q263+May!Q263+Jun!Q263+Jul!Q263+Ago!Q263+Set!Q263+Oct!Q263+Nov!Q263+Dic!Q263</f>
        <v>2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11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2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2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0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1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0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0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3</v>
      </c>
      <c r="AA264" s="33">
        <f t="shared" si="60"/>
        <v>0</v>
      </c>
      <c r="AB264" s="37">
        <v>0</v>
      </c>
      <c r="AC264" s="24">
        <f>+Ene!P264+Feb!P264+Mar!P264+Abr!P264+May!P264+Jun!P264+Jul!P264+Ago!P264+Set!P264+Oct!P264+Nov!P264+Dic!P264</f>
        <v>1</v>
      </c>
      <c r="AD264" s="33">
        <f t="shared" si="61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3</v>
      </c>
      <c r="AO264" s="33">
        <f t="shared" si="64"/>
        <v>0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3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3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2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4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1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3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7</v>
      </c>
      <c r="AA265" s="33">
        <f t="shared" si="60"/>
        <v>0</v>
      </c>
      <c r="AB265" s="37">
        <v>0</v>
      </c>
      <c r="AC265" s="24">
        <f>+Ene!P265+Feb!P265+Mar!P265+Abr!P265+May!P265+Jun!P265+Jul!P265+Ago!P265+Set!P265+Oct!P265+Nov!P265+Dic!P265</f>
        <v>9</v>
      </c>
      <c r="AD265" s="33">
        <f t="shared" si="61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28</v>
      </c>
      <c r="AO265" s="33">
        <f t="shared" si="64"/>
        <v>0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65"/>
        <v>0</v>
      </c>
      <c r="AS265" s="24">
        <f t="shared" si="66"/>
        <v>28</v>
      </c>
      <c r="AT265" s="24">
        <f>+Ene!X265+Feb!X265+Mar!X265+Abr!X265+May!X265+Jun!X265+Jul!X265+Ago!X265+Set!X265+Oct!X265+Nov!X265+Dic!X265</f>
        <v>8</v>
      </c>
      <c r="AU265" s="33">
        <f t="shared" si="67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3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11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3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2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3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14</v>
      </c>
      <c r="AA266" s="33">
        <f t="shared" si="60"/>
        <v>0</v>
      </c>
      <c r="AB266" s="37">
        <v>0</v>
      </c>
      <c r="AC266" s="24">
        <f>+Ene!P266+Feb!P266+Mar!P266+Abr!P266+May!P266+Jun!P266+Jul!P266+Ago!P266+Set!P266+Oct!P266+Nov!P266+Dic!P266</f>
        <v>17</v>
      </c>
      <c r="AD266" s="33">
        <f t="shared" si="61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3</v>
      </c>
      <c r="AO266" s="33">
        <f t="shared" si="64"/>
        <v>0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65"/>
        <v>0</v>
      </c>
      <c r="AS266" s="24">
        <f t="shared" si="66"/>
        <v>3</v>
      </c>
      <c r="AT266" s="24">
        <f>+Ene!X266+Feb!X266+Mar!X266+Abr!X266+May!X266+Jun!X266+Jul!X266+Ago!X266+Set!X266+Oct!X266+Nov!X266+Dic!X266</f>
        <v>3</v>
      </c>
      <c r="AU266" s="33">
        <f t="shared" si="67"/>
        <v>100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0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/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0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0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0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0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0</v>
      </c>
      <c r="AA268" s="33">
        <f t="shared" si="60"/>
        <v>0</v>
      </c>
      <c r="AB268" s="37">
        <v>0</v>
      </c>
      <c r="AC268" s="24">
        <f>+Ene!P268+Feb!P268+Mar!P268+Abr!P268+May!P268+Jun!P268+Jul!P268+Ago!P268+Set!P268+Oct!P268+Nov!P268+Dic!P268</f>
        <v>0</v>
      </c>
      <c r="AD268" s="33">
        <f t="shared" si="61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3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9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0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0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2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19</v>
      </c>
      <c r="AA269" s="33">
        <f t="shared" si="60"/>
        <v>0</v>
      </c>
      <c r="AB269" s="37">
        <v>0</v>
      </c>
      <c r="AC269" s="24">
        <f>+Ene!P269+Feb!P269+Mar!P269+Abr!P269+May!P269+Jun!P269+Jul!P269+Ago!P269+Set!P269+Oct!P269+Nov!P269+Dic!P269</f>
        <v>12</v>
      </c>
      <c r="AD269" s="33">
        <f t="shared" si="61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4</v>
      </c>
      <c r="AJ269" s="33">
        <f t="shared" si="63"/>
        <v>0</v>
      </c>
      <c r="AK269" s="24">
        <f>+Ene!S269+Feb!S269+Mar!S269+Abr!S269+May!S269+Jun!S269+Jul!S269+Ago!S269+Set!S269+Oct!S269+Nov!S269+Dic!S269</f>
        <v>1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6</v>
      </c>
      <c r="AO269" s="33">
        <f t="shared" si="64"/>
        <v>0</v>
      </c>
      <c r="AP269" s="37">
        <v>0</v>
      </c>
      <c r="AQ269" s="24">
        <f>+Ene!W269+Feb!W269+Mar!W269+Abr!W269+May!W269+Jun!W269+Jul!W269+Ago!W269+Set!W269+Oct!W269+Nov!W269+Dic!W269</f>
        <v>3</v>
      </c>
      <c r="AR269" s="33">
        <f t="shared" si="65"/>
        <v>0</v>
      </c>
      <c r="AS269" s="24">
        <f t="shared" si="66"/>
        <v>6</v>
      </c>
      <c r="AT269" s="24">
        <f>+Ene!X269+Feb!X269+Mar!X269+Abr!X269+May!X269+Jun!X269+Jul!X269+Ago!X269+Set!X269+Oct!X269+Nov!X269+Dic!X269</f>
        <v>3</v>
      </c>
      <c r="AU269" s="33">
        <f t="shared" si="67"/>
        <v>50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1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1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1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2</v>
      </c>
      <c r="AA270" s="33">
        <f t="shared" si="60"/>
        <v>0</v>
      </c>
      <c r="AB270" s="37">
        <v>0</v>
      </c>
      <c r="AC270" s="24">
        <f>+Ene!P270+Feb!P270+Mar!P270+Abr!P270+May!P270+Jun!P270+Jul!P270+Ago!P270+Set!P270+Oct!P270+Nov!P270+Dic!P270</f>
        <v>4</v>
      </c>
      <c r="AD270" s="33">
        <f t="shared" si="61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2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2</v>
      </c>
      <c r="AO270" s="33">
        <f t="shared" si="64"/>
        <v>0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65"/>
        <v>0</v>
      </c>
      <c r="AS270" s="24">
        <f t="shared" si="66"/>
        <v>2</v>
      </c>
      <c r="AT270" s="24">
        <f>+Ene!X270+Feb!X270+Mar!X270+Abr!X270+May!X270+Jun!X270+Jul!X270+Ago!X270+Set!X270+Oct!X270+Nov!X270+Dic!X270</f>
        <v>1</v>
      </c>
      <c r="AU270" s="33">
        <f t="shared" si="67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0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0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0</v>
      </c>
      <c r="AA271" s="33">
        <f t="shared" si="60"/>
        <v>0</v>
      </c>
      <c r="AB271" s="37">
        <v>0</v>
      </c>
      <c r="AC271" s="24">
        <f>+Ene!P271+Feb!P271+Mar!P271+Abr!P271+May!P271+Jun!P271+Jul!P271+Ago!P271+Set!P271+Oct!P271+Nov!P271+Dic!P271</f>
        <v>0</v>
      </c>
      <c r="AD271" s="33">
        <f t="shared" si="61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15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15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3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0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15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39</v>
      </c>
      <c r="AA272" s="33">
        <f t="shared" si="60"/>
        <v>0</v>
      </c>
      <c r="AB272" s="37">
        <v>0</v>
      </c>
      <c r="AC272" s="24">
        <f>+Ene!P272+Feb!P272+Mar!P272+Abr!P272+May!P272+Jun!P272+Jul!P272+Ago!P272+Set!P272+Oct!P272+Nov!P272+Dic!P272</f>
        <v>33</v>
      </c>
      <c r="AD272" s="33">
        <f t="shared" si="61"/>
        <v>0</v>
      </c>
      <c r="AE272" s="37"/>
      <c r="AF272" s="24">
        <f>+Ene!Q272+Feb!Q272+Mar!Q272+Abr!Q272+May!Q272+Jun!Q272+Jul!Q272+Ago!Q272+Set!Q272+Oct!Q272+Nov!Q272+Dic!Q272</f>
        <v>14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18</v>
      </c>
      <c r="AJ272" s="33">
        <f t="shared" si="63"/>
        <v>0</v>
      </c>
      <c r="AK272" s="24">
        <f>+Ene!S272+Feb!S272+Mar!S272+Abr!S272+May!S272+Jun!S272+Jul!S272+Ago!S272+Set!S272+Oct!S272+Nov!S272+Dic!S272</f>
        <v>1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10</v>
      </c>
      <c r="AO272" s="33">
        <f t="shared" si="64"/>
        <v>0</v>
      </c>
      <c r="AP272" s="37">
        <v>0</v>
      </c>
      <c r="AQ272" s="24">
        <f>+Ene!W272+Feb!W272+Mar!W272+Abr!W272+May!W272+Jun!W272+Jul!W272+Ago!W272+Set!W272+Oct!W272+Nov!W272+Dic!W272</f>
        <v>1</v>
      </c>
      <c r="AR272" s="33">
        <f t="shared" si="65"/>
        <v>0</v>
      </c>
      <c r="AS272" s="24">
        <f t="shared" si="66"/>
        <v>10</v>
      </c>
      <c r="AT272" s="24">
        <f>+Ene!X272+Feb!X272+Mar!X272+Abr!X272+May!X272+Jun!X272+Jul!X272+Ago!X272+Set!X272+Oct!X272+Nov!X272+Dic!X272</f>
        <v>2</v>
      </c>
      <c r="AU272" s="33">
        <f t="shared" si="67"/>
        <v>20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1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0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</v>
      </c>
      <c r="AA273" s="33">
        <f t="shared" si="60"/>
        <v>0</v>
      </c>
      <c r="AB273" s="37">
        <v>0</v>
      </c>
      <c r="AC273" s="24">
        <f>+Ene!P273+Feb!P273+Mar!P273+Abr!P273+May!P273+Jun!P273+Jul!P273+Ago!P273+Set!P273+Oct!P273+Nov!P273+Dic!P273</f>
        <v>1</v>
      </c>
      <c r="AD273" s="33">
        <f t="shared" si="61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8</v>
      </c>
      <c r="AO273" s="33">
        <f t="shared" si="64"/>
        <v>0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65"/>
        <v>0</v>
      </c>
      <c r="AS273" s="24">
        <f t="shared" si="66"/>
        <v>8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0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0</v>
      </c>
      <c r="AA274" s="33">
        <f t="shared" si="60"/>
        <v>0</v>
      </c>
      <c r="AB274" s="37">
        <v>0</v>
      </c>
      <c r="AC274" s="24">
        <f>+Ene!P274+Feb!P274+Mar!P274+Abr!P274+May!P274+Jun!P274+Jul!P274+Ago!P274+Set!P274+Oct!P274+Nov!P274+Dic!P274</f>
        <v>0</v>
      </c>
      <c r="AD274" s="33">
        <f t="shared" si="61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0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2</v>
      </c>
      <c r="AO275" s="33">
        <f t="shared" si="64"/>
        <v>0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2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8</v>
      </c>
      <c r="AA276" s="33">
        <f t="shared" si="60"/>
        <v>0</v>
      </c>
      <c r="AB276" s="37">
        <v>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0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7</v>
      </c>
      <c r="AO276" s="33">
        <f t="shared" si="64"/>
        <v>0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7</v>
      </c>
      <c r="AT276" s="24">
        <f>+Ene!X276+Feb!X276+Mar!X276+Abr!X276+May!X276+Jun!X276+Jul!X276+Ago!X276+Set!X276+Oct!X276+Nov!X276+Dic!X276</f>
        <v>2</v>
      </c>
      <c r="AU276" s="33">
        <f t="shared" si="67"/>
        <v>28.571428571428569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0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4</v>
      </c>
      <c r="AA277" s="33">
        <f t="shared" si="60"/>
        <v>0</v>
      </c>
      <c r="AB277" s="37">
        <v>0</v>
      </c>
      <c r="AC277" s="24">
        <f>+Ene!P277+Feb!P277+Mar!P277+Abr!P277+May!P277+Jun!P277+Jul!P277+Ago!P277+Set!P277+Oct!P277+Nov!P277+Dic!P277</f>
        <v>2</v>
      </c>
      <c r="AD277" s="33">
        <f t="shared" si="61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0</v>
      </c>
      <c r="AO277" s="33">
        <f t="shared" si="64"/>
        <v>0</v>
      </c>
      <c r="AP277" s="37">
        <v>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0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0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2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0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0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2</v>
      </c>
      <c r="AA278" s="33">
        <f t="shared" si="60"/>
        <v>0</v>
      </c>
      <c r="AB278" s="37">
        <v>0</v>
      </c>
      <c r="AC278" s="24">
        <f>+Ene!P278+Feb!P278+Mar!P278+Abr!P278+May!P278+Jun!P278+Jul!P278+Ago!P278+Set!P278+Oct!P278+Nov!P278+Dic!P278</f>
        <v>2</v>
      </c>
      <c r="AD278" s="33">
        <f t="shared" si="61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0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0</v>
      </c>
      <c r="AO278" s="33">
        <f t="shared" si="64"/>
        <v>0</v>
      </c>
      <c r="AP278" s="37">
        <v>0</v>
      </c>
      <c r="AQ278" s="24">
        <f>+Ene!W278+Feb!W278+Mar!W278+Abr!W278+May!W278+Jun!W278+Jul!W278+Ago!W278+Set!W278+Oct!W278+Nov!W278+Dic!W278</f>
        <v>0</v>
      </c>
      <c r="AR278" s="33">
        <f t="shared" si="65"/>
        <v>0</v>
      </c>
      <c r="AS278" s="24">
        <f t="shared" si="66"/>
        <v>0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1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1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1</v>
      </c>
      <c r="AA279" s="33">
        <f t="shared" si="60"/>
        <v>0</v>
      </c>
      <c r="AB279" s="37">
        <v>0</v>
      </c>
      <c r="AC279" s="24">
        <f>+Ene!P279+Feb!P279+Mar!P279+Abr!P279+May!P279+Jun!P279+Jul!P279+Ago!P279+Set!P279+Oct!P279+Nov!P279+Dic!P279</f>
        <v>1</v>
      </c>
      <c r="AD279" s="33">
        <f t="shared" si="61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2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0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2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3</v>
      </c>
      <c r="AA280" s="33">
        <f t="shared" si="60"/>
        <v>0</v>
      </c>
      <c r="AB280" s="37">
        <v>0</v>
      </c>
      <c r="AC280" s="24">
        <f>+Ene!P280+Feb!P280+Mar!P280+Abr!P280+May!P280+Jun!P280+Jul!P280+Ago!P280+Set!P280+Oct!P280+Nov!P280+Dic!P280</f>
        <v>3</v>
      </c>
      <c r="AD280" s="33">
        <f t="shared" si="61"/>
        <v>0</v>
      </c>
      <c r="AE280" s="37"/>
      <c r="AF280" s="24">
        <f>+Ene!Q280+Feb!Q280+Mar!Q280+Abr!Q280+May!Q280+Jun!Q280+Jul!Q280+Ago!Q280+Set!Q280+Oct!Q280+Nov!Q280+Dic!Q280</f>
        <v>2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4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0</v>
      </c>
      <c r="AO280" s="33">
        <f t="shared" si="64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65"/>
        <v>0</v>
      </c>
      <c r="AS280" s="24">
        <f t="shared" si="66"/>
        <v>0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3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4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4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3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4</v>
      </c>
      <c r="AA281" s="33">
        <f t="shared" si="60"/>
        <v>0</v>
      </c>
      <c r="AB281" s="37">
        <v>0</v>
      </c>
      <c r="AC281" s="24">
        <f>+Ene!P281+Feb!P281+Mar!P281+Abr!P281+May!P281+Jun!P281+Jul!P281+Ago!P281+Set!P281+Oct!P281+Nov!P281+Dic!P281</f>
        <v>11</v>
      </c>
      <c r="AD281" s="33">
        <f t="shared" si="61"/>
        <v>0</v>
      </c>
      <c r="AE281" s="37"/>
      <c r="AF281" s="24">
        <f>+Ene!Q281+Feb!Q281+Mar!Q281+Abr!Q281+May!Q281+Jun!Q281+Jul!Q281+Ago!Q281+Set!Q281+Oct!Q281+Nov!Q281+Dic!Q281</f>
        <v>3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13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</v>
      </c>
      <c r="AO281" s="33">
        <f t="shared" si="64"/>
        <v>0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65"/>
        <v>0</v>
      </c>
      <c r="AS281" s="24">
        <f t="shared" si="66"/>
        <v>1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2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2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3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0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2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9</v>
      </c>
      <c r="AA282" s="33">
        <f t="shared" si="60"/>
        <v>0</v>
      </c>
      <c r="AB282" s="37">
        <v>0</v>
      </c>
      <c r="AC282" s="24">
        <f>+Ene!P282+Feb!P282+Mar!P282+Abr!P282+May!P282+Jun!P282+Jul!P282+Ago!P282+Set!P282+Oct!P282+Nov!P282+Dic!P282</f>
        <v>7</v>
      </c>
      <c r="AD282" s="33">
        <f t="shared" si="61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4</v>
      </c>
      <c r="AJ282" s="33">
        <f t="shared" si="63"/>
        <v>0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3</v>
      </c>
      <c r="AO282" s="33">
        <f t="shared" si="64"/>
        <v>0</v>
      </c>
      <c r="AP282" s="37">
        <v>0</v>
      </c>
      <c r="AQ282" s="24">
        <f>+Ene!W282+Feb!W282+Mar!W282+Abr!W282+May!W282+Jun!W282+Jul!W282+Ago!W282+Set!W282+Oct!W282+Nov!W282+Dic!W282</f>
        <v>0</v>
      </c>
      <c r="AR282" s="33">
        <f t="shared" si="65"/>
        <v>0</v>
      </c>
      <c r="AS282" s="24">
        <f t="shared" si="66"/>
        <v>3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1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0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3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1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1</v>
      </c>
      <c r="AA283" s="33">
        <f t="shared" si="60"/>
        <v>0</v>
      </c>
      <c r="AB283" s="37">
        <v>0</v>
      </c>
      <c r="AC283" s="24">
        <f>+Ene!P283+Feb!P283+Mar!P283+Abr!P283+May!P283+Jun!P283+Jul!P283+Ago!P283+Set!P283+Oct!P283+Nov!P283+Dic!P283</f>
        <v>4</v>
      </c>
      <c r="AD283" s="33">
        <f t="shared" si="61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1</v>
      </c>
      <c r="AO283" s="33">
        <f t="shared" si="64"/>
        <v>0</v>
      </c>
      <c r="AP283" s="37">
        <v>0</v>
      </c>
      <c r="AQ283" s="24">
        <f>+Ene!W283+Feb!W283+Mar!W283+Abr!W283+May!W283+Jun!W283+Jul!W283+Ago!W283+Set!W283+Oct!W283+Nov!W283+Dic!W283</f>
        <v>0</v>
      </c>
      <c r="AR283" s="33">
        <f t="shared" si="65"/>
        <v>0</v>
      </c>
      <c r="AS283" s="24">
        <f t="shared" si="66"/>
        <v>1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0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3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5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4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0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3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13</v>
      </c>
      <c r="AA285" s="33">
        <f t="shared" si="60"/>
        <v>0</v>
      </c>
      <c r="AB285" s="37">
        <v>0</v>
      </c>
      <c r="AC285" s="24">
        <f>+Ene!P285+Feb!P285+Mar!P285+Abr!P285+May!P285+Jun!P285+Jul!P285+Ago!P285+Set!P285+Oct!P285+Nov!P285+Dic!P285</f>
        <v>12</v>
      </c>
      <c r="AD285" s="33">
        <f t="shared" si="61"/>
        <v>0</v>
      </c>
      <c r="AE285" s="37"/>
      <c r="AF285" s="24">
        <f>+Ene!Q285+Feb!Q285+Mar!Q285+Abr!Q285+May!Q285+Jun!Q285+Jul!Q285+Ago!Q285+Set!Q285+Oct!Q285+Nov!Q285+Dic!Q285</f>
        <v>3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5</v>
      </c>
      <c r="AJ285" s="33">
        <f t="shared" si="63"/>
        <v>0</v>
      </c>
      <c r="AK285" s="24">
        <f>+Ene!S285+Feb!S285+Mar!S285+Abr!S285+May!S285+Jun!S285+Jul!S285+Ago!S285+Set!S285+Oct!S285+Nov!S285+Dic!S285</f>
        <v>0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21</v>
      </c>
      <c r="AO285" s="33">
        <f t="shared" si="64"/>
        <v>0</v>
      </c>
      <c r="AP285" s="37">
        <v>0</v>
      </c>
      <c r="AQ285" s="24">
        <f>+Ene!W285+Feb!W285+Mar!W285+Abr!W285+May!W285+Jun!W285+Jul!W285+Ago!W285+Set!W285+Oct!W285+Nov!W285+Dic!W285</f>
        <v>3</v>
      </c>
      <c r="AR285" s="33">
        <f t="shared" si="65"/>
        <v>0</v>
      </c>
      <c r="AS285" s="24">
        <f t="shared" si="66"/>
        <v>21</v>
      </c>
      <c r="AT285" s="24">
        <f>+Ene!X285+Feb!X285+Mar!X285+Abr!X285+May!X285+Jun!X285+Jul!X285+Ago!X285+Set!X285+Oct!X285+Nov!X285+Dic!X285</f>
        <v>6</v>
      </c>
      <c r="AU285" s="33">
        <f t="shared" si="67"/>
        <v>28.571428571428569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1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0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1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2</v>
      </c>
      <c r="AA286" s="33">
        <f t="shared" si="60"/>
        <v>0</v>
      </c>
      <c r="AB286" s="37">
        <v>0</v>
      </c>
      <c r="AC286" s="24">
        <f>+Ene!P286+Feb!P286+Mar!P286+Abr!P286+May!P286+Jun!P286+Jul!P286+Ago!P286+Set!P286+Oct!P286+Nov!P286+Dic!P286</f>
        <v>1</v>
      </c>
      <c r="AD286" s="33">
        <f t="shared" si="61"/>
        <v>0</v>
      </c>
      <c r="AE286" s="37"/>
      <c r="AF286" s="24">
        <f>+Ene!Q286+Feb!Q286+Mar!Q286+Abr!Q286+May!Q286+Jun!Q286+Jul!Q286+Ago!Q286+Set!Q286+Oct!Q286+Nov!Q286+Dic!Q286</f>
        <v>1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3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3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1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7</v>
      </c>
      <c r="AA287" s="33">
        <f t="shared" si="60"/>
        <v>0</v>
      </c>
      <c r="AB287" s="37">
        <v>0</v>
      </c>
      <c r="AC287" s="24">
        <f>+Ene!P287+Feb!P287+Mar!P287+Abr!P287+May!P287+Jun!P287+Jul!P287+Ago!P287+Set!P287+Oct!P287+Nov!P287+Dic!P287</f>
        <v>7</v>
      </c>
      <c r="AD287" s="33">
        <f t="shared" si="61"/>
        <v>0</v>
      </c>
      <c r="AE287" s="37"/>
      <c r="AF287" s="24">
        <f>+Ene!Q287+Feb!Q287+Mar!Q287+Abr!Q287+May!Q287+Jun!Q287+Jul!Q287+Ago!Q287+Set!Q287+Oct!Q287+Nov!Q287+Dic!Q287</f>
        <v>0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8</v>
      </c>
      <c r="AJ287" s="33">
        <f t="shared" si="63"/>
        <v>0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5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4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0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2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13</v>
      </c>
      <c r="AA288" s="33">
        <f t="shared" si="60"/>
        <v>0</v>
      </c>
      <c r="AB288" s="37">
        <v>0</v>
      </c>
      <c r="AC288" s="24">
        <f>+Ene!P288+Feb!P288+Mar!P288+Abr!P288+May!P288+Jun!P288+Jul!P288+Ago!P288+Set!P288+Oct!P288+Nov!P288+Dic!P288</f>
        <v>10</v>
      </c>
      <c r="AD288" s="33">
        <f t="shared" si="61"/>
        <v>0</v>
      </c>
      <c r="AE288" s="37"/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3</v>
      </c>
      <c r="AO288" s="33">
        <f t="shared" si="64"/>
        <v>0</v>
      </c>
      <c r="AP288" s="37">
        <v>0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3</v>
      </c>
      <c r="AT288" s="24">
        <f>+Ene!X288+Feb!X288+Mar!X288+Abr!X288+May!X288+Jun!X288+Jul!X288+Ago!X288+Set!X288+Oct!X288+Nov!X288+Dic!X288</f>
        <v>1</v>
      </c>
      <c r="AU288" s="33">
        <f t="shared" si="67"/>
        <v>33.333333333333329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0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0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0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0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0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0</v>
      </c>
      <c r="AA289" s="33">
        <f t="shared" si="60"/>
        <v>0</v>
      </c>
      <c r="AB289" s="37">
        <v>0</v>
      </c>
      <c r="AC289" s="24">
        <f>+Ene!P289+Feb!P289+Mar!P289+Abr!P289+May!P289+Jun!P289+Jul!P289+Ago!P289+Set!P289+Oct!P289+Nov!P289+Dic!P289</f>
        <v>0</v>
      </c>
      <c r="AD289" s="33">
        <f t="shared" si="61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1</v>
      </c>
      <c r="AO289" s="33">
        <f t="shared" si="64"/>
        <v>0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1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0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0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1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0</v>
      </c>
      <c r="AC292" s="24">
        <f>+Ene!P292+Feb!P292+Mar!P292+Abr!P292+May!P292+Jun!P292+Jul!P292+Ago!P292+Set!P292+Oct!P292+Nov!P292+Dic!P292</f>
        <v>1</v>
      </c>
      <c r="AD292" s="33">
        <f t="shared" si="61"/>
        <v>0</v>
      </c>
      <c r="AE292" s="37"/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0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0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0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0</v>
      </c>
      <c r="AA293" s="33">
        <f t="shared" si="60"/>
        <v>0</v>
      </c>
      <c r="AB293" s="37">
        <v>0</v>
      </c>
      <c r="AC293" s="24">
        <f>+Ene!P293+Feb!P293+Mar!P293+Abr!P293+May!P293+Jun!P293+Jul!P293+Ago!P293+Set!P293+Oct!P293+Nov!P293+Dic!P293</f>
        <v>0</v>
      </c>
      <c r="AD293" s="33">
        <f t="shared" si="61"/>
        <v>0</v>
      </c>
      <c r="AE293" s="37"/>
      <c r="AF293" s="24">
        <f>+Ene!Q293+Feb!Q293+Mar!Q293+Abr!Q293+May!Q293+Jun!Q293+Jul!Q293+Ago!Q293+Set!Q293+Oct!Q293+Nov!Q293+Dic!Q293</f>
        <v>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1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0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1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0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0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7</v>
      </c>
      <c r="AA294" s="33">
        <f t="shared" si="60"/>
        <v>0</v>
      </c>
      <c r="AB294" s="37">
        <v>0</v>
      </c>
      <c r="AC294" s="24">
        <f>+Ene!P294+Feb!P294+Mar!P294+Abr!P294+May!P294+Jun!P294+Jul!P294+Ago!P294+Set!P294+Oct!P294+Nov!P294+Dic!P294</f>
        <v>1</v>
      </c>
      <c r="AD294" s="33">
        <f t="shared" si="61"/>
        <v>0</v>
      </c>
      <c r="AE294" s="37"/>
      <c r="AF294" s="24">
        <f>+Ene!Q294+Feb!Q294+Mar!Q294+Abr!Q294+May!Q294+Jun!Q294+Jul!Q294+Ago!Q294+Set!Q294+Oct!Q294+Nov!Q294+Dic!Q294</f>
        <v>1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0</v>
      </c>
      <c r="AJ294" s="33">
        <f t="shared" si="63"/>
        <v>0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0</v>
      </c>
      <c r="AO294" s="33">
        <f t="shared" si="64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0</v>
      </c>
      <c r="AT294" s="24">
        <f>+Ene!X294+Feb!X294+Mar!X294+Abr!X294+May!X294+Jun!X294+Jul!X294+Ago!X294+Set!X294+Oct!X294+Nov!X294+Dic!X294</f>
        <v>0</v>
      </c>
      <c r="AU294" s="33">
        <f t="shared" si="67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0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0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0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1</v>
      </c>
      <c r="AA295" s="33">
        <f t="shared" si="60"/>
        <v>0</v>
      </c>
      <c r="AB295" s="37">
        <v>0</v>
      </c>
      <c r="AC295" s="24">
        <f>+Ene!P295+Feb!P295+Mar!P295+Abr!P295+May!P295+Jun!P295+Jul!P295+Ago!P295+Set!P295+Oct!P295+Nov!P295+Dic!P295</f>
        <v>0</v>
      </c>
      <c r="AD295" s="33">
        <f t="shared" si="61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0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2</v>
      </c>
      <c r="AO295" s="33">
        <f t="shared" si="64"/>
        <v>0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2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1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2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3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1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7</v>
      </c>
      <c r="AA296" s="33">
        <f t="shared" si="60"/>
        <v>0</v>
      </c>
      <c r="AB296" s="37">
        <v>0</v>
      </c>
      <c r="AC296" s="24">
        <f>+Ene!P296+Feb!P296+Mar!P296+Abr!P296+May!P296+Jun!P296+Jul!P296+Ago!P296+Set!P296+Oct!P296+Nov!P296+Dic!P296</f>
        <v>6</v>
      </c>
      <c r="AD296" s="33">
        <f t="shared" si="61"/>
        <v>0</v>
      </c>
      <c r="AE296" s="37"/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0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0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1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0</v>
      </c>
      <c r="AA297" s="33">
        <f t="shared" si="60"/>
        <v>0</v>
      </c>
      <c r="AB297" s="37">
        <v>0</v>
      </c>
      <c r="AC297" s="24">
        <f>+Ene!P297+Feb!P297+Mar!P297+Abr!P297+May!P297+Jun!P297+Jul!P297+Ago!P297+Set!P297+Oct!P297+Nov!P297+Dic!P297</f>
        <v>0</v>
      </c>
      <c r="AD297" s="33">
        <f t="shared" si="61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2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2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1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2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5</v>
      </c>
      <c r="AA298" s="33">
        <f t="shared" si="60"/>
        <v>0</v>
      </c>
      <c r="AB298" s="37">
        <v>0</v>
      </c>
      <c r="AC298" s="24">
        <f>+Ene!P298+Feb!P298+Mar!P298+Abr!P298+May!P298+Jun!P298+Jul!P298+Ago!P298+Set!P298+Oct!P298+Nov!P298+Dic!P298</f>
        <v>6</v>
      </c>
      <c r="AD298" s="33">
        <f t="shared" si="61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0</v>
      </c>
      <c r="AO298" s="33">
        <f t="shared" si="64"/>
        <v>0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0</v>
      </c>
      <c r="AT298" s="24">
        <f>+Ene!X298+Feb!X298+Mar!X298+Abr!X298+May!X298+Jun!X298+Jul!X298+Ago!X298+Set!X298+Oct!X298+Nov!X298+Dic!X298</f>
        <v>0</v>
      </c>
      <c r="AU298" s="33">
        <f t="shared" si="67"/>
        <v>0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2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4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0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2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0</v>
      </c>
      <c r="AA299" s="33">
        <f t="shared" si="60"/>
        <v>0</v>
      </c>
      <c r="AB299" s="37">
        <v>0</v>
      </c>
      <c r="AC299" s="24">
        <f>+Ene!P299+Feb!P299+Mar!P299+Abr!P299+May!P299+Jun!P299+Jul!P299+Ago!P299+Set!P299+Oct!P299+Nov!P299+Dic!P299</f>
        <v>6</v>
      </c>
      <c r="AD299" s="33">
        <f t="shared" si="61"/>
        <v>0</v>
      </c>
      <c r="AE299" s="37"/>
      <c r="AF299" s="24">
        <f>+Ene!Q299+Feb!Q299+Mar!Q299+Abr!Q299+May!Q299+Jun!Q299+Jul!Q299+Ago!Q299+Set!Q299+Oct!Q299+Nov!Q299+Dic!Q299</f>
        <v>2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4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5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5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5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0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4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15</v>
      </c>
      <c r="AA300" s="33">
        <f t="shared" si="60"/>
        <v>0</v>
      </c>
      <c r="AB300" s="37">
        <v>0</v>
      </c>
      <c r="AC300" s="24">
        <f>+Ene!P300+Feb!P300+Mar!P300+Abr!P300+May!P300+Jun!P300+Jul!P300+Ago!P300+Set!P300+Oct!P300+Nov!P300+Dic!P300</f>
        <v>15</v>
      </c>
      <c r="AD300" s="33">
        <f t="shared" si="61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8</v>
      </c>
      <c r="AO300" s="33">
        <f t="shared" si="64"/>
        <v>0</v>
      </c>
      <c r="AP300" s="37">
        <v>0</v>
      </c>
      <c r="AQ300" s="24">
        <f>+Ene!W300+Feb!W300+Mar!W300+Abr!W300+May!W300+Jun!W300+Jul!W300+Ago!W300+Set!W300+Oct!W300+Nov!W300+Dic!W300</f>
        <v>3</v>
      </c>
      <c r="AR300" s="33">
        <f t="shared" si="65"/>
        <v>0</v>
      </c>
      <c r="AS300" s="24">
        <f t="shared" si="66"/>
        <v>8</v>
      </c>
      <c r="AT300" s="24">
        <f>+Ene!X300+Feb!X300+Mar!X300+Abr!X300+May!X300+Jun!X300+Jul!X300+Ago!X300+Set!X300+Oct!X300+Nov!X300+Dic!X300</f>
        <v>3</v>
      </c>
      <c r="AU300" s="33">
        <f t="shared" si="67"/>
        <v>37.5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0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2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2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4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0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0</v>
      </c>
      <c r="AA301" s="33">
        <f t="shared" si="60"/>
        <v>0</v>
      </c>
      <c r="AB301" s="37">
        <v>0</v>
      </c>
      <c r="AC301" s="24">
        <f>+Ene!P301+Feb!P301+Mar!P301+Abr!P301+May!P301+Jun!P301+Jul!P301+Ago!P301+Set!P301+Oct!P301+Nov!P301+Dic!P301</f>
        <v>4</v>
      </c>
      <c r="AD301" s="33">
        <f t="shared" si="61"/>
        <v>0</v>
      </c>
      <c r="AE301" s="37"/>
      <c r="AF301" s="24">
        <f>+Ene!Q301+Feb!Q301+Mar!Q301+Abr!Q301+May!Q301+Jun!Q301+Jul!Q301+Ago!Q301+Set!Q301+Oct!Q301+Nov!Q301+Dic!Q301</f>
        <v>0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6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0</v>
      </c>
      <c r="AO301" s="33">
        <f t="shared" si="64"/>
        <v>0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0</v>
      </c>
      <c r="AT301" s="24">
        <f>+Ene!X301+Feb!X301+Mar!X301+Abr!X301+May!X301+Jun!X301+Jul!X301+Ago!X301+Set!X301+Oct!X301+Nov!X301+Dic!X301</f>
        <v>0</v>
      </c>
      <c r="AU301" s="33">
        <f t="shared" si="67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0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0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1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0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0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4</v>
      </c>
      <c r="AA302" s="33">
        <f t="shared" si="60"/>
        <v>0</v>
      </c>
      <c r="AB302" s="37">
        <v>0</v>
      </c>
      <c r="AC302" s="24">
        <f>+Ene!P302+Feb!P302+Mar!P302+Abr!P302+May!P302+Jun!P302+Jul!P302+Ago!P302+Set!P302+Oct!P302+Nov!P302+Dic!P302</f>
        <v>1</v>
      </c>
      <c r="AD302" s="33">
        <f t="shared" si="61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0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0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0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0</v>
      </c>
      <c r="AA303" s="33">
        <f t="shared" si="60"/>
        <v>0</v>
      </c>
      <c r="AB303" s="37">
        <v>0</v>
      </c>
      <c r="AC303" s="24">
        <f>+Ene!P303+Feb!P303+Mar!P303+Abr!P303+May!P303+Jun!P303+Jul!P303+Ago!P303+Set!P303+Oct!P303+Nov!P303+Dic!P303</f>
        <v>0</v>
      </c>
      <c r="AD303" s="33">
        <f t="shared" si="61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3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4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2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2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3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7</v>
      </c>
      <c r="AA304" s="33">
        <f t="shared" si="60"/>
        <v>0</v>
      </c>
      <c r="AB304" s="37">
        <v>0</v>
      </c>
      <c r="AC304" s="24">
        <f>+Ene!P304+Feb!P304+Mar!P304+Abr!P304+May!P304+Jun!P304+Jul!P304+Ago!P304+Set!P304+Oct!P304+Nov!P304+Dic!P304</f>
        <v>9</v>
      </c>
      <c r="AD304" s="33">
        <f t="shared" si="61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1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1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2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1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6</v>
      </c>
      <c r="AA305" s="33">
        <f t="shared" si="60"/>
        <v>0</v>
      </c>
      <c r="AB305" s="37">
        <v>0</v>
      </c>
      <c r="AC305" s="24">
        <f>+Ene!P305+Feb!P305+Mar!P305+Abr!P305+May!P305+Jun!P305+Jul!P305+Ago!P305+Set!P305+Oct!P305+Nov!P305+Dic!P305</f>
        <v>4</v>
      </c>
      <c r="AD305" s="33">
        <f t="shared" si="61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1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0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1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0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1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4</v>
      </c>
      <c r="AA306" s="33">
        <f t="shared" si="60"/>
        <v>0</v>
      </c>
      <c r="AB306" s="37">
        <v>0</v>
      </c>
      <c r="AC306" s="24">
        <f>+Ene!P306+Feb!P306+Mar!P306+Abr!P306+May!P306+Jun!P306+Jul!P306+Ago!P306+Set!P306+Oct!P306+Nov!P306+Dic!P306</f>
        <v>2</v>
      </c>
      <c r="AD306" s="33">
        <f t="shared" si="61"/>
        <v>0</v>
      </c>
      <c r="AE306" s="37"/>
      <c r="AF306" s="24">
        <f>+Ene!Q306+Feb!Q306+Mar!Q306+Abr!Q306+May!Q306+Jun!Q306+Jul!Q306+Ago!Q306+Set!Q306+Oct!Q306+Nov!Q306+Dic!Q306</f>
        <v>1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4</v>
      </c>
      <c r="AJ306" s="33">
        <f t="shared" si="63"/>
        <v>0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2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4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2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3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6</v>
      </c>
      <c r="AD307" s="33">
        <f t="shared" si="61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0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2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0</v>
      </c>
      <c r="AA308" s="33">
        <f t="shared" si="60"/>
        <v>0</v>
      </c>
      <c r="AB308" s="37">
        <v>0</v>
      </c>
      <c r="AC308" s="24">
        <f>+Ene!P308+Feb!P308+Mar!P308+Abr!P308+May!P308+Jun!P308+Jul!P308+Ago!P308+Set!P308+Oct!P308+Nov!P308+Dic!P308</f>
        <v>2</v>
      </c>
      <c r="AD308" s="33">
        <f t="shared" si="61"/>
        <v>0</v>
      </c>
      <c r="AE308" s="37"/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6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26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6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0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5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26</v>
      </c>
      <c r="AA309" s="33">
        <f t="shared" si="60"/>
        <v>0</v>
      </c>
      <c r="AB309" s="37">
        <v>0</v>
      </c>
      <c r="AC309" s="24">
        <f>+Ene!P309+Feb!P309+Mar!P309+Abr!P309+May!P309+Jun!P309+Jul!P309+Ago!P309+Set!P309+Oct!P309+Nov!P309+Dic!P309</f>
        <v>38</v>
      </c>
      <c r="AD309" s="33">
        <f t="shared" si="61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0</v>
      </c>
      <c r="AJ309" s="33">
        <f t="shared" si="63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0</v>
      </c>
      <c r="AN309" s="24">
        <f>+Ene!V309+Feb!V309+Mar!V309+Abr!V309+May!V309+Jun!V309+Jul!V309+Ago!V309+Set!V309+Oct!V309+Nov!V309+Dic!V309</f>
        <v>10</v>
      </c>
      <c r="AO309" s="33">
        <f t="shared" si="64"/>
        <v>0</v>
      </c>
      <c r="AP309" s="37">
        <v>0</v>
      </c>
      <c r="AQ309" s="24">
        <f>+Ene!W309+Feb!W309+Mar!W309+Abr!W309+May!W309+Jun!W309+Jul!W309+Ago!W309+Set!W309+Oct!W309+Nov!W309+Dic!W309</f>
        <v>8</v>
      </c>
      <c r="AR309" s="33">
        <f t="shared" si="65"/>
        <v>0</v>
      </c>
      <c r="AS309" s="24">
        <f t="shared" si="66"/>
        <v>10</v>
      </c>
      <c r="AT309" s="24">
        <f>+Ene!X309+Feb!X309+Mar!X309+Abr!X309+May!X309+Jun!X309+Jul!X309+Ago!X309+Set!X309+Oct!X309+Nov!X309+Dic!X309</f>
        <v>2</v>
      </c>
      <c r="AU309" s="33">
        <f t="shared" si="67"/>
        <v>20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5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1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0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5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3</v>
      </c>
      <c r="AA310" s="33">
        <f t="shared" si="60"/>
        <v>0</v>
      </c>
      <c r="AB310" s="37">
        <v>0</v>
      </c>
      <c r="AC310" s="24">
        <f>+Ene!P310+Feb!P310+Mar!P310+Abr!P310+May!P310+Jun!P310+Jul!P310+Ago!P310+Set!P310+Oct!P310+Nov!P310+Dic!P310</f>
        <v>6</v>
      </c>
      <c r="AD310" s="33">
        <f t="shared" si="61"/>
        <v>0</v>
      </c>
      <c r="AE310" s="37"/>
      <c r="AF310" s="24">
        <f>+Ene!Q310+Feb!Q310+Mar!Q310+Abr!Q310+May!Q310+Jun!Q310+Jul!Q310+Ago!Q310+Set!Q310+Oct!Q310+Nov!Q310+Dic!Q310</f>
        <v>3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0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1</v>
      </c>
      <c r="AO310" s="33">
        <f t="shared" si="64"/>
        <v>0</v>
      </c>
      <c r="AP310" s="37">
        <v>0</v>
      </c>
      <c r="AQ310" s="24">
        <f>+Ene!W310+Feb!W310+Mar!W310+Abr!W310+May!W310+Jun!W310+Jul!W310+Ago!W310+Set!W310+Oct!W310+Nov!W310+Dic!W310</f>
        <v>0</v>
      </c>
      <c r="AR310" s="33">
        <f t="shared" si="65"/>
        <v>0</v>
      </c>
      <c r="AS310" s="24">
        <f t="shared" si="66"/>
        <v>1</v>
      </c>
      <c r="AT310" s="24">
        <f>+Ene!X310+Feb!X310+Mar!X310+Abr!X310+May!X310+Jun!X310+Jul!X310+Ago!X310+Set!X310+Oct!X310+Nov!X310+Dic!X310</f>
        <v>1</v>
      </c>
      <c r="AU310" s="33">
        <f t="shared" si="67"/>
        <v>100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2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1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3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2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5</v>
      </c>
      <c r="AA311" s="33">
        <f t="shared" si="60"/>
        <v>0</v>
      </c>
      <c r="AB311" s="37">
        <v>0</v>
      </c>
      <c r="AC311" s="24">
        <f>+Ene!P311+Feb!P311+Mar!P311+Abr!P311+May!P311+Jun!P311+Jul!P311+Ago!P311+Set!P311+Oct!P311+Nov!P311+Dic!P311</f>
        <v>6</v>
      </c>
      <c r="AD311" s="33">
        <f t="shared" si="61"/>
        <v>0</v>
      </c>
      <c r="AE311" s="37"/>
      <c r="AF311" s="24">
        <f>+Ene!Q311+Feb!Q311+Mar!Q311+Abr!Q311+May!Q311+Jun!Q311+Jul!Q311+Ago!Q311+Set!Q311+Oct!Q311+Nov!Q311+Dic!Q311</f>
        <v>0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0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0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0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0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0</v>
      </c>
      <c r="AA312" s="33">
        <f t="shared" si="60"/>
        <v>0</v>
      </c>
      <c r="AB312" s="37">
        <v>0</v>
      </c>
      <c r="AC312" s="24">
        <f>+Ene!P312+Feb!P312+Mar!P312+Abr!P312+May!P312+Jun!P312+Jul!P312+Ago!P312+Set!P312+Oct!P312+Nov!P312+Dic!P312</f>
        <v>0</v>
      </c>
      <c r="AD312" s="33">
        <f t="shared" si="61"/>
        <v>0</v>
      </c>
      <c r="AE312" s="37"/>
      <c r="AF312" s="24">
        <f>+Ene!Q312+Feb!Q312+Mar!Q312+Abr!Q312+May!Q312+Jun!Q312+Jul!Q312+Ago!Q312+Set!Q312+Oct!Q312+Nov!Q312+Dic!Q312</f>
        <v>0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0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3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3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2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0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3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8</v>
      </c>
      <c r="AA313" s="33">
        <f t="shared" si="60"/>
        <v>0</v>
      </c>
      <c r="AB313" s="37">
        <v>0</v>
      </c>
      <c r="AC313" s="24">
        <f>+Ene!P313+Feb!P313+Mar!P313+Abr!P313+May!P313+Jun!P313+Jul!P313+Ago!P313+Set!P313+Oct!P313+Nov!P313+Dic!P313</f>
        <v>8</v>
      </c>
      <c r="AD313" s="33">
        <f t="shared" si="61"/>
        <v>0</v>
      </c>
      <c r="AE313" s="37"/>
      <c r="AF313" s="24">
        <f>+Ene!Q313+Feb!Q313+Mar!Q313+Abr!Q313+May!Q313+Jun!Q313+Jul!Q313+Ago!Q313+Set!Q313+Oct!Q313+Nov!Q313+Dic!Q313</f>
        <v>0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1</v>
      </c>
      <c r="AJ313" s="33">
        <f t="shared" si="63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2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5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1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1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</v>
      </c>
      <c r="AA314" s="33">
        <f t="shared" si="60"/>
        <v>0</v>
      </c>
      <c r="AB314" s="37">
        <v>0</v>
      </c>
      <c r="AC314" s="24">
        <f>+Ene!P314+Feb!P314+Mar!P314+Abr!P314+May!P314+Jun!P314+Jul!P314+Ago!P314+Set!P314+Oct!P314+Nov!P314+Dic!P314</f>
        <v>8</v>
      </c>
      <c r="AD314" s="33">
        <f t="shared" si="61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0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0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0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0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0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0</v>
      </c>
      <c r="AA315" s="33">
        <f t="shared" si="60"/>
        <v>0</v>
      </c>
      <c r="AB315" s="37">
        <v>0</v>
      </c>
      <c r="AC315" s="24">
        <f>+Ene!P315+Feb!P315+Mar!P315+Abr!P315+May!P315+Jun!P315+Jul!P315+Ago!P315+Set!P315+Oct!P315+Nov!P315+Dic!P315</f>
        <v>0</v>
      </c>
      <c r="AD315" s="33">
        <f t="shared" si="61"/>
        <v>0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0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3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1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0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5</v>
      </c>
      <c r="AA316" s="33">
        <f t="shared" si="60"/>
        <v>0</v>
      </c>
      <c r="AB316" s="37">
        <v>0</v>
      </c>
      <c r="AC316" s="24">
        <f>+Ene!P316+Feb!P316+Mar!P316+Abr!P316+May!P316+Jun!P316+Jul!P316+Ago!P316+Set!P316+Oct!P316+Nov!P316+Dic!P316</f>
        <v>4</v>
      </c>
      <c r="AD316" s="33">
        <f t="shared" si="61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4</v>
      </c>
      <c r="AO316" s="33">
        <f t="shared" si="64"/>
        <v>0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65"/>
        <v>0</v>
      </c>
      <c r="AS316" s="24">
        <f t="shared" si="66"/>
        <v>4</v>
      </c>
      <c r="AT316" s="24">
        <f>+Ene!X316+Feb!X316+Mar!X316+Abr!X316+May!X316+Jun!X316+Jul!X316+Ago!X316+Set!X316+Oct!X316+Nov!X316+Dic!X316</f>
        <v>1</v>
      </c>
      <c r="AU316" s="33">
        <f t="shared" si="67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1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1</v>
      </c>
      <c r="AA317" s="33">
        <f t="shared" si="60"/>
        <v>0</v>
      </c>
      <c r="AB317" s="37">
        <v>0</v>
      </c>
      <c r="AC317" s="24">
        <f>+Ene!P317+Feb!P317+Mar!P317+Abr!P317+May!P317+Jun!P317+Jul!P317+Ago!P317+Set!P317+Oct!P317+Nov!P317+Dic!P317</f>
        <v>1</v>
      </c>
      <c r="AD317" s="33">
        <f t="shared" si="61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4</v>
      </c>
      <c r="AO317" s="33">
        <f t="shared" si="64"/>
        <v>0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4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1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3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2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1</v>
      </c>
      <c r="AA318" s="33">
        <f t="shared" si="60"/>
        <v>0</v>
      </c>
      <c r="AB318" s="37">
        <v>0</v>
      </c>
      <c r="AC318" s="24">
        <f>+Ene!P318+Feb!P318+Mar!P318+Abr!P318+May!P318+Jun!P318+Jul!P318+Ago!P318+Set!P318+Oct!P318+Nov!P318+Dic!P318</f>
        <v>4</v>
      </c>
      <c r="AD318" s="33">
        <f t="shared" si="61"/>
        <v>0</v>
      </c>
      <c r="AE318" s="37"/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2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0</v>
      </c>
      <c r="AA319" s="33">
        <f t="shared" si="60"/>
        <v>0</v>
      </c>
      <c r="AB319" s="37">
        <v>0</v>
      </c>
      <c r="AC319" s="24">
        <f>+Ene!P319+Feb!P319+Mar!P319+Abr!P319+May!P319+Jun!P319+Jul!P319+Ago!P319+Set!P319+Oct!P319+Nov!P319+Dic!P319</f>
        <v>2</v>
      </c>
      <c r="AD319" s="33">
        <f t="shared" si="61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4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2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1</v>
      </c>
      <c r="AA320" s="33">
        <f t="shared" si="60"/>
        <v>0</v>
      </c>
      <c r="AB320" s="37">
        <v>0</v>
      </c>
      <c r="AC320" s="24">
        <f>+Ene!P320+Feb!P320+Mar!P320+Abr!P320+May!P320+Jun!P320+Jul!P320+Ago!P320+Set!P320+Oct!P320+Nov!P320+Dic!P320</f>
        <v>3</v>
      </c>
      <c r="AD320" s="33">
        <f t="shared" si="61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0</v>
      </c>
      <c r="AQ320" s="24">
        <f>+Ene!W320+Feb!W320+Mar!W320+Abr!W320+May!W320+Jun!W320+Jul!W320+Ago!W320+Set!W320+Oct!W320+Nov!W320+Dic!W320</f>
        <v>1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3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7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0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3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21</v>
      </c>
      <c r="AA321" s="33">
        <f t="shared" si="60"/>
        <v>0</v>
      </c>
      <c r="AB321" s="37">
        <v>0</v>
      </c>
      <c r="AC321" s="24">
        <f>+Ene!P321+Feb!P321+Mar!P321+Abr!P321+May!P321+Jun!P321+Jul!P321+Ago!P321+Set!P321+Oct!P321+Nov!P321+Dic!P321</f>
        <v>10</v>
      </c>
      <c r="AD321" s="33">
        <f t="shared" si="61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1</v>
      </c>
      <c r="AJ321" s="33">
        <f t="shared" si="63"/>
        <v>0</v>
      </c>
      <c r="AK321" s="24">
        <f>+Ene!S321+Feb!S321+Mar!S321+Abr!S321+May!S321+Jun!S321+Jul!S321+Ago!S321+Set!S321+Oct!S321+Nov!S321+Dic!S321</f>
        <v>1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7</v>
      </c>
      <c r="AO321" s="33">
        <f t="shared" si="64"/>
        <v>0</v>
      </c>
      <c r="AP321" s="37">
        <v>0</v>
      </c>
      <c r="AQ321" s="24">
        <f>+Ene!W321+Feb!W321+Mar!W321+Abr!W321+May!W321+Jun!W321+Jul!W321+Ago!W321+Set!W321+Oct!W321+Nov!W321+Dic!W321</f>
        <v>2</v>
      </c>
      <c r="AR321" s="33">
        <f t="shared" si="65"/>
        <v>0</v>
      </c>
      <c r="AS321" s="24">
        <f t="shared" si="66"/>
        <v>7</v>
      </c>
      <c r="AT321" s="24">
        <f>+Ene!X321+Feb!X321+Mar!X321+Abr!X321+May!X321+Jun!X321+Jul!X321+Ago!X321+Set!X321+Oct!X321+Nov!X321+Dic!X321</f>
        <v>1</v>
      </c>
      <c r="AU321" s="33">
        <f t="shared" si="67"/>
        <v>14.285714285714285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0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0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0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0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0</v>
      </c>
      <c r="AA322" s="33">
        <f t="shared" si="60"/>
        <v>0</v>
      </c>
      <c r="AB322" s="37">
        <v>0</v>
      </c>
      <c r="AC322" s="24">
        <f>+Ene!P322+Feb!P322+Mar!P322+Abr!P322+May!P322+Jun!P322+Jul!P322+Ago!P322+Set!P322+Oct!P322+Nov!P322+Dic!P322</f>
        <v>0</v>
      </c>
      <c r="AD322" s="33">
        <f t="shared" si="61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0</v>
      </c>
      <c r="AO322" s="33">
        <f t="shared" si="64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0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0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0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1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0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0</v>
      </c>
      <c r="AA323" s="33">
        <f t="shared" si="60"/>
        <v>0</v>
      </c>
      <c r="AB323" s="37">
        <v>0</v>
      </c>
      <c r="AC323" s="24">
        <f>+Ene!P323+Feb!P323+Mar!P323+Abr!P323+May!P323+Jun!P323+Jul!P323+Ago!P323+Set!P323+Oct!P323+Nov!P323+Dic!P323</f>
        <v>0</v>
      </c>
      <c r="AD323" s="33">
        <f t="shared" si="61"/>
        <v>0</v>
      </c>
      <c r="AE323" s="37"/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0</v>
      </c>
      <c r="AO323" s="33">
        <f t="shared" si="64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65"/>
        <v>0</v>
      </c>
      <c r="AS323" s="24">
        <f t="shared" si="66"/>
        <v>0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4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5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1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2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7</v>
      </c>
      <c r="AA324" s="33">
        <f t="shared" si="60"/>
        <v>0</v>
      </c>
      <c r="AB324" s="37">
        <v>0</v>
      </c>
      <c r="AC324" s="24">
        <f>+Ene!P324+Feb!P324+Mar!P324+Abr!P324+May!P324+Jun!P324+Jul!P324+Ago!P324+Set!P324+Oct!P324+Nov!P324+Dic!P324</f>
        <v>10</v>
      </c>
      <c r="AD324" s="33">
        <f t="shared" si="61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0</v>
      </c>
      <c r="AO324" s="33">
        <f t="shared" si="64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0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1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0</v>
      </c>
      <c r="AC325" s="24">
        <f>+Ene!P325+Feb!P325+Mar!P325+Abr!P325+May!P325+Jun!P325+Jul!P325+Ago!P325+Set!P325+Oct!P325+Nov!P325+Dic!P325</f>
        <v>1</v>
      </c>
      <c r="AD325" s="33">
        <f t="shared" si="61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0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1</v>
      </c>
      <c r="AA327" s="33">
        <f t="shared" si="73"/>
        <v>0</v>
      </c>
      <c r="AB327" s="37">
        <v>0</v>
      </c>
      <c r="AC327" s="24">
        <f>+Ene!P327+Feb!P327+Mar!P327+Abr!P327+May!P327+Jun!P327+Jul!P327+Ago!P327+Set!P327+Oct!P327+Nov!P327+Dic!P327</f>
        <v>0</v>
      </c>
      <c r="AD327" s="33">
        <f t="shared" si="74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3</v>
      </c>
      <c r="AO327" s="33">
        <f t="shared" si="77"/>
        <v>0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3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0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0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1</v>
      </c>
      <c r="AA328" s="33">
        <f t="shared" si="73"/>
        <v>0</v>
      </c>
      <c r="AB328" s="37">
        <v>0</v>
      </c>
      <c r="AC328" s="24">
        <f>+Ene!P328+Feb!P328+Mar!P328+Abr!P328+May!P328+Jun!P328+Jul!P328+Ago!P328+Set!P328+Oct!P328+Nov!P328+Dic!P328</f>
        <v>0</v>
      </c>
      <c r="AD328" s="33">
        <f t="shared" si="74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1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3</v>
      </c>
      <c r="AA329" s="33">
        <f t="shared" si="73"/>
        <v>0</v>
      </c>
      <c r="AB329" s="37">
        <v>0</v>
      </c>
      <c r="AC329" s="24">
        <f>+Ene!P329+Feb!P329+Mar!P329+Abr!P329+May!P329+Jun!P329+Jul!P329+Ago!P329+Set!P329+Oct!P329+Nov!P329+Dic!P329</f>
        <v>3</v>
      </c>
      <c r="AD329" s="33">
        <f t="shared" si="74"/>
        <v>0</v>
      </c>
      <c r="AE329" s="37"/>
      <c r="AF329" s="24">
        <f>+Ene!Q329+Feb!Q329+Mar!Q329+Abr!Q329+May!Q329+Jun!Q329+Jul!Q329+Ago!Q329+Set!Q329+Oct!Q329+Nov!Q329+Dic!Q329</f>
        <v>1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1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2</v>
      </c>
      <c r="AO329" s="33">
        <f t="shared" si="77"/>
        <v>0</v>
      </c>
      <c r="AP329" s="37">
        <v>0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2</v>
      </c>
      <c r="AT329" s="24">
        <f>+Ene!X329+Feb!X329+Mar!X329+Abr!X329+May!X329+Jun!X329+Jul!X329+Ago!X329+Set!X329+Oct!X329+Nov!X329+Dic!X329</f>
        <v>1</v>
      </c>
      <c r="AU329" s="33">
        <f t="shared" si="80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0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2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1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0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0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1</v>
      </c>
      <c r="AA330" s="33">
        <f t="shared" si="73"/>
        <v>0</v>
      </c>
      <c r="AB330" s="37">
        <v>0</v>
      </c>
      <c r="AC330" s="24">
        <f>+Ene!P330+Feb!P330+Mar!P330+Abr!P330+May!P330+Jun!P330+Jul!P330+Ago!P330+Set!P330+Oct!P330+Nov!P330+Dic!P330</f>
        <v>3</v>
      </c>
      <c r="AD330" s="33">
        <f t="shared" si="74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0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0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0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0</v>
      </c>
      <c r="AA331" s="33">
        <f t="shared" si="73"/>
        <v>0</v>
      </c>
      <c r="AB331" s="37">
        <v>0</v>
      </c>
      <c r="AC331" s="24">
        <f>+Ene!P331+Feb!P331+Mar!P331+Abr!P331+May!P331+Jun!P331+Jul!P331+Ago!P331+Set!P331+Oct!P331+Nov!P331+Dic!P331</f>
        <v>0</v>
      </c>
      <c r="AD331" s="33">
        <f t="shared" si="74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0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0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0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0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0</v>
      </c>
      <c r="AA332" s="33">
        <f t="shared" si="73"/>
        <v>0</v>
      </c>
      <c r="AB332" s="37">
        <v>0</v>
      </c>
      <c r="AC332" s="24">
        <f>+Ene!P332+Feb!P332+Mar!P332+Abr!P332+May!P332+Jun!P332+Jul!P332+Ago!P332+Set!P332+Oct!P332+Nov!P332+Dic!P332</f>
        <v>0</v>
      </c>
      <c r="AD332" s="33">
        <f t="shared" si="74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0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0</v>
      </c>
      <c r="AO332" s="33">
        <f t="shared" si="77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78"/>
        <v>0</v>
      </c>
      <c r="AS332" s="24">
        <f t="shared" si="79"/>
        <v>0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3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4</v>
      </c>
      <c r="AA333" s="33">
        <f t="shared" si="73"/>
        <v>0</v>
      </c>
      <c r="AB333" s="37">
        <v>0</v>
      </c>
      <c r="AC333" s="24">
        <f>+Ene!P333+Feb!P333+Mar!P333+Abr!P333+May!P333+Jun!P333+Jul!P333+Ago!P333+Set!P333+Oct!P333+Nov!P333+Dic!P333</f>
        <v>5</v>
      </c>
      <c r="AD333" s="33">
        <f t="shared" si="74"/>
        <v>0</v>
      </c>
      <c r="AE333" s="37"/>
      <c r="AF333" s="24">
        <f>+Ene!Q333+Feb!Q333+Mar!Q333+Abr!Q333+May!Q333+Jun!Q333+Jul!Q333+Ago!Q333+Set!Q333+Oct!Q333+Nov!Q333+Dic!Q333</f>
        <v>1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4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2</v>
      </c>
      <c r="AO333" s="33">
        <f t="shared" si="77"/>
        <v>0</v>
      </c>
      <c r="AP333" s="37">
        <v>0</v>
      </c>
      <c r="AQ333" s="24">
        <f>+Ene!W333+Feb!W333+Mar!W333+Abr!W333+May!W333+Jun!W333+Jul!W333+Ago!W333+Set!W333+Oct!W333+Nov!W333+Dic!W333</f>
        <v>0</v>
      </c>
      <c r="AR333" s="33">
        <f t="shared" si="78"/>
        <v>0</v>
      </c>
      <c r="AS333" s="24">
        <f t="shared" si="79"/>
        <v>2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3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2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1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3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3</v>
      </c>
      <c r="AA334" s="33">
        <f t="shared" si="73"/>
        <v>0</v>
      </c>
      <c r="AB334" s="37">
        <v>0</v>
      </c>
      <c r="AC334" s="24">
        <f>+Ene!P334+Feb!P334+Mar!P334+Abr!P334+May!P334+Jun!P334+Jul!P334+Ago!P334+Set!P334+Oct!P334+Nov!P334+Dic!P334</f>
        <v>6</v>
      </c>
      <c r="AD334" s="33">
        <f t="shared" si="74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0</v>
      </c>
      <c r="AO334" s="33">
        <f t="shared" si="77"/>
        <v>0</v>
      </c>
      <c r="AP334" s="37">
        <v>0</v>
      </c>
      <c r="AQ334" s="24">
        <f>+Ene!W334+Feb!W334+Mar!W334+Abr!W334+May!W334+Jun!W334+Jul!W334+Ago!W334+Set!W334+Oct!W334+Nov!W334+Dic!W334</f>
        <v>1</v>
      </c>
      <c r="AR334" s="33">
        <f t="shared" si="78"/>
        <v>0</v>
      </c>
      <c r="AS334" s="24">
        <f t="shared" si="79"/>
        <v>0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0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</v>
      </c>
      <c r="AA335" s="33">
        <f t="shared" si="73"/>
        <v>0</v>
      </c>
      <c r="AB335" s="37">
        <v>0</v>
      </c>
      <c r="AC335" s="24">
        <f>+Ene!P335+Feb!P335+Mar!P335+Abr!P335+May!P335+Jun!P335+Jul!P335+Ago!P335+Set!P335+Oct!P335+Nov!P335+Dic!P335</f>
        <v>1</v>
      </c>
      <c r="AD335" s="33">
        <f t="shared" si="74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0</v>
      </c>
      <c r="AO335" s="33">
        <f t="shared" si="77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0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0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0</v>
      </c>
      <c r="AC336" s="24">
        <f>+Ene!P336+Feb!P336+Mar!P336+Abr!P336+May!P336+Jun!P336+Jul!P336+Ago!P336+Set!P336+Oct!P336+Nov!P336+Dic!P336</f>
        <v>0</v>
      </c>
      <c r="AD336" s="33">
        <f t="shared" si="74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1</v>
      </c>
      <c r="AA337" s="33">
        <f t="shared" si="73"/>
        <v>0</v>
      </c>
      <c r="AB337" s="37">
        <v>0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0</v>
      </c>
      <c r="AO337" s="33">
        <f t="shared" si="77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0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33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32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10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5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32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94</v>
      </c>
      <c r="AA338" s="33">
        <f t="shared" si="73"/>
        <v>0</v>
      </c>
      <c r="AB338" s="37">
        <v>0</v>
      </c>
      <c r="AC338" s="24">
        <f>+Ene!P338+Feb!P338+Mar!P338+Abr!P338+May!P338+Jun!P338+Jul!P338+Ago!P338+Set!P338+Oct!P338+Nov!P338+Dic!P338</f>
        <v>75</v>
      </c>
      <c r="AD338" s="33">
        <f t="shared" si="74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29</v>
      </c>
      <c r="AO338" s="33">
        <f t="shared" si="77"/>
        <v>0</v>
      </c>
      <c r="AP338" s="37">
        <v>0</v>
      </c>
      <c r="AQ338" s="24">
        <f>+Ene!W338+Feb!W338+Mar!W338+Abr!W338+May!W338+Jun!W338+Jul!W338+Ago!W338+Set!W338+Oct!W338+Nov!W338+Dic!W338</f>
        <v>9</v>
      </c>
      <c r="AR338" s="33">
        <f t="shared" si="78"/>
        <v>0</v>
      </c>
      <c r="AS338" s="24">
        <f t="shared" si="79"/>
        <v>29</v>
      </c>
      <c r="AT338" s="24">
        <f>+Ene!X338+Feb!X338+Mar!X338+Abr!X338+May!X338+Jun!X338+Jul!X338+Ago!X338+Set!X338+Oct!X338+Nov!X338+Dic!X338</f>
        <v>15</v>
      </c>
      <c r="AU338" s="33">
        <f t="shared" si="80"/>
        <v>51.724137931034484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27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18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3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2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27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67</v>
      </c>
      <c r="AA339" s="33">
        <f t="shared" si="73"/>
        <v>0</v>
      </c>
      <c r="AB339" s="37">
        <v>0</v>
      </c>
      <c r="AC339" s="24">
        <f>+Ene!P339+Feb!P339+Mar!P339+Abr!P339+May!P339+Jun!P339+Jul!P339+Ago!P339+Set!P339+Oct!P339+Nov!P339+Dic!P339</f>
        <v>48</v>
      </c>
      <c r="AD339" s="33">
        <f t="shared" si="74"/>
        <v>0</v>
      </c>
      <c r="AE339" s="37"/>
      <c r="AF339" s="24">
        <f>+Ene!Q339+Feb!Q339+Mar!Q339+Abr!Q339+May!Q339+Jun!Q339+Jul!Q339+Ago!Q339+Set!Q339+Oct!Q339+Nov!Q339+Dic!Q339</f>
        <v>10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7</v>
      </c>
      <c r="AJ339" s="33">
        <f t="shared" si="76"/>
        <v>0</v>
      </c>
      <c r="AK339" s="24">
        <f>+Ene!S339+Feb!S339+Mar!S339+Abr!S339+May!S339+Jun!S339+Jul!S339+Ago!S339+Set!S339+Oct!S339+Nov!S339+Dic!S339</f>
        <v>0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30</v>
      </c>
      <c r="AO339" s="33">
        <f t="shared" si="77"/>
        <v>0</v>
      </c>
      <c r="AP339" s="37">
        <v>0</v>
      </c>
      <c r="AQ339" s="24">
        <f>+Ene!W339+Feb!W339+Mar!W339+Abr!W339+May!W339+Jun!W339+Jul!W339+Ago!W339+Set!W339+Oct!W339+Nov!W339+Dic!W339</f>
        <v>10</v>
      </c>
      <c r="AR339" s="33">
        <f t="shared" si="78"/>
        <v>0</v>
      </c>
      <c r="AS339" s="24">
        <f t="shared" si="79"/>
        <v>30</v>
      </c>
      <c r="AT339" s="24">
        <f>+Ene!X339+Feb!X339+Mar!X339+Abr!X339+May!X339+Jun!X339+Jul!X339+Ago!X339+Set!X339+Oct!X339+Nov!X339+Dic!X339</f>
        <v>15</v>
      </c>
      <c r="AU339" s="33">
        <f t="shared" si="80"/>
        <v>50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0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3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2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3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0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1</v>
      </c>
      <c r="AA340" s="33">
        <f t="shared" si="73"/>
        <v>0</v>
      </c>
      <c r="AB340" s="37">
        <v>0</v>
      </c>
      <c r="AC340" s="24">
        <f>+Ene!P340+Feb!P340+Mar!P340+Abr!P340+May!P340+Jun!P340+Jul!P340+Ago!P340+Set!P340+Oct!P340+Nov!P340+Dic!P340</f>
        <v>5</v>
      </c>
      <c r="AD340" s="33">
        <f t="shared" si="74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0</v>
      </c>
      <c r="AQ340" s="24">
        <f>+Ene!W340+Feb!W340+Mar!W340+Abr!W340+May!W340+Jun!W340+Jul!W340+Ago!W340+Set!W340+Oct!W340+Nov!W340+Dic!W340</f>
        <v>0</v>
      </c>
      <c r="AR340" s="33">
        <f t="shared" si="78"/>
        <v>0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0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0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0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0</v>
      </c>
      <c r="AA341" s="33">
        <f t="shared" si="73"/>
        <v>0</v>
      </c>
      <c r="AB341" s="37">
        <v>0</v>
      </c>
      <c r="AC341" s="24">
        <f>+Ene!P341+Feb!P341+Mar!P341+Abr!P341+May!P341+Jun!P341+Jul!P341+Ago!P341+Set!P341+Oct!P341+Nov!P341+Dic!P341</f>
        <v>0</v>
      </c>
      <c r="AD341" s="33">
        <f t="shared" si="74"/>
        <v>0</v>
      </c>
      <c r="AE341" s="37"/>
      <c r="AF341" s="24">
        <f>+Ene!Q341+Feb!Q341+Mar!Q341+Abr!Q341+May!Q341+Jun!Q341+Jul!Q341+Ago!Q341+Set!Q341+Oct!Q341+Nov!Q341+Dic!Q341</f>
        <v>0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0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0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0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0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0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0</v>
      </c>
      <c r="AA343" s="33">
        <f t="shared" si="73"/>
        <v>0</v>
      </c>
      <c r="AB343" s="37">
        <v>0</v>
      </c>
      <c r="AC343" s="24">
        <f>+Ene!P343+Feb!P343+Mar!P343+Abr!P343+May!P343+Jun!P343+Jul!P343+Ago!P343+Set!P343+Oct!P343+Nov!P343+Dic!P343</f>
        <v>0</v>
      </c>
      <c r="AD343" s="33">
        <f t="shared" si="74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0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0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0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0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0</v>
      </c>
      <c r="AA344" s="33">
        <f t="shared" si="73"/>
        <v>0</v>
      </c>
      <c r="AB344" s="37">
        <v>0</v>
      </c>
      <c r="AC344" s="24">
        <f>+Ene!P344+Feb!P344+Mar!P344+Abr!P344+May!P344+Jun!P344+Jul!P344+Ago!P344+Set!P344+Oct!P344+Nov!P344+Dic!P344</f>
        <v>0</v>
      </c>
      <c r="AD344" s="33">
        <f t="shared" si="74"/>
        <v>0</v>
      </c>
      <c r="AE344" s="37"/>
      <c r="AF344" s="24">
        <f>+Ene!Q344+Feb!Q344+Mar!Q344+Abr!Q344+May!Q344+Jun!Q344+Jul!Q344+Ago!Q344+Set!Q344+Oct!Q344+Nov!Q344+Dic!Q344</f>
        <v>0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0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0</v>
      </c>
      <c r="AO344" s="33">
        <f t="shared" si="77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0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0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0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0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0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0</v>
      </c>
      <c r="AA345" s="33">
        <f t="shared" si="73"/>
        <v>0</v>
      </c>
      <c r="AB345" s="37">
        <v>0</v>
      </c>
      <c r="AC345" s="24">
        <f>+Ene!P345+Feb!P345+Mar!P345+Abr!P345+May!P345+Jun!P345+Jul!P345+Ago!P345+Set!P345+Oct!P345+Nov!P345+Dic!P345</f>
        <v>0</v>
      </c>
      <c r="AD345" s="33">
        <f t="shared" si="74"/>
        <v>0</v>
      </c>
      <c r="AE345" s="37"/>
      <c r="AF345" s="24">
        <f>+Ene!Q345+Feb!Q345+Mar!Q345+Abr!Q345+May!Q345+Jun!Q345+Jul!Q345+Ago!Q345+Set!Q345+Oct!Q345+Nov!Q345+Dic!Q345</f>
        <v>0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2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2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0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0</v>
      </c>
      <c r="AA346" s="33">
        <f t="shared" si="73"/>
        <v>0</v>
      </c>
      <c r="AB346" s="37">
        <v>0</v>
      </c>
      <c r="AC346" s="24">
        <f>+Ene!P346+Feb!P346+Mar!P346+Abr!P346+May!P346+Jun!P346+Jul!P346+Ago!P346+Set!P346+Oct!P346+Nov!P346+Dic!P346</f>
        <v>2</v>
      </c>
      <c r="AD346" s="33">
        <f t="shared" si="74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3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5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0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1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3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10</v>
      </c>
      <c r="AA347" s="33">
        <f t="shared" si="73"/>
        <v>0</v>
      </c>
      <c r="AB347" s="37">
        <v>0</v>
      </c>
      <c r="AC347" s="24">
        <f>+Ene!P347+Feb!P347+Mar!P347+Abr!P347+May!P347+Jun!P347+Jul!P347+Ago!P347+Set!P347+Oct!P347+Nov!P347+Dic!P347</f>
        <v>8</v>
      </c>
      <c r="AD347" s="33">
        <f t="shared" si="74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3</v>
      </c>
      <c r="AO347" s="33">
        <f t="shared" si="77"/>
        <v>0</v>
      </c>
      <c r="AP347" s="37">
        <v>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3</v>
      </c>
      <c r="AT347" s="24">
        <f>+Ene!X347+Feb!X347+Mar!X347+Abr!X347+May!X347+Jun!X347+Jul!X347+Ago!X347+Set!X347+Oct!X347+Nov!X347+Dic!X347</f>
        <v>1</v>
      </c>
      <c r="AU347" s="33">
        <f t="shared" si="80"/>
        <v>33.333333333333329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5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1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0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5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5</v>
      </c>
      <c r="AA348" s="33">
        <f t="shared" si="73"/>
        <v>0</v>
      </c>
      <c r="AB348" s="37">
        <v>0</v>
      </c>
      <c r="AC348" s="24">
        <f>+Ene!P348+Feb!P348+Mar!P348+Abr!P348+May!P348+Jun!P348+Jul!P348+Ago!P348+Set!P348+Oct!P348+Nov!P348+Dic!P348</f>
        <v>6</v>
      </c>
      <c r="AD348" s="33">
        <f t="shared" si="74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0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0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0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0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0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0</v>
      </c>
      <c r="AA349" s="33">
        <f t="shared" si="73"/>
        <v>0</v>
      </c>
      <c r="AB349" s="37">
        <v>0</v>
      </c>
      <c r="AC349" s="24">
        <f>+Ene!P349+Feb!P349+Mar!P349+Abr!P349+May!P349+Jun!P349+Jul!P349+Ago!P349+Set!P349+Oct!P349+Nov!P349+Dic!P349</f>
        <v>0</v>
      </c>
      <c r="AD349" s="33">
        <f t="shared" si="74"/>
        <v>0</v>
      </c>
      <c r="AE349" s="37"/>
      <c r="AF349" s="24">
        <f>+Ene!Q349+Feb!Q349+Mar!Q349+Abr!Q349+May!Q349+Jun!Q349+Jul!Q349+Ago!Q349+Set!Q349+Oct!Q349+Nov!Q349+Dic!Q349</f>
        <v>0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0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0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0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2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0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5</v>
      </c>
      <c r="AA350" s="33">
        <f t="shared" si="73"/>
        <v>0</v>
      </c>
      <c r="AB350" s="37">
        <v>0</v>
      </c>
      <c r="AC350" s="24">
        <f>+Ene!P350+Feb!P350+Mar!P350+Abr!P350+May!P350+Jun!P350+Jul!P350+Ago!P350+Set!P350+Oct!P350+Nov!P350+Dic!P350</f>
        <v>2</v>
      </c>
      <c r="AD350" s="33">
        <f t="shared" si="74"/>
        <v>0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4</v>
      </c>
      <c r="AO350" s="33">
        <f t="shared" si="77"/>
        <v>0</v>
      </c>
      <c r="AP350" s="37">
        <v>0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4</v>
      </c>
      <c r="AT350" s="24">
        <f>+Ene!X350+Feb!X350+Mar!X350+Abr!X350+May!X350+Jun!X350+Jul!X350+Ago!X350+Set!X350+Oct!X350+Nov!X350+Dic!X350</f>
        <v>1</v>
      </c>
      <c r="AU350" s="33">
        <f t="shared" si="80"/>
        <v>25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3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7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3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3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5</v>
      </c>
      <c r="AA351" s="33">
        <f t="shared" si="73"/>
        <v>0</v>
      </c>
      <c r="AB351" s="37">
        <v>0</v>
      </c>
      <c r="AC351" s="24">
        <f>+Ene!P351+Feb!P351+Mar!P351+Abr!P351+May!P351+Jun!P351+Jul!P351+Ago!P351+Set!P351+Oct!P351+Nov!P351+Dic!P351</f>
        <v>13</v>
      </c>
      <c r="AD351" s="33">
        <f t="shared" si="74"/>
        <v>0</v>
      </c>
      <c r="AE351" s="37"/>
      <c r="AF351" s="24">
        <f>+Ene!Q351+Feb!Q351+Mar!Q351+Abr!Q351+May!Q351+Jun!Q351+Jul!Q351+Ago!Q351+Set!Q351+Oct!Q351+Nov!Q351+Dic!Q351</f>
        <v>3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9</v>
      </c>
      <c r="AJ351" s="33">
        <f t="shared" si="76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0</v>
      </c>
      <c r="AO351" s="33">
        <f t="shared" si="77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78"/>
        <v>0</v>
      </c>
      <c r="AS351" s="24">
        <f t="shared" si="79"/>
        <v>0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1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0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0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0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2</v>
      </c>
      <c r="AA373" s="33">
        <f t="shared" si="73"/>
        <v>0</v>
      </c>
      <c r="AB373" s="37">
        <v>0</v>
      </c>
      <c r="AC373" s="24">
        <f>+Ene!P373+Feb!P373+Mar!P373+Abr!P373+May!P373+Jun!P373+Jul!P373+Ago!P373+Set!P373+Oct!P373+Nov!P373+Dic!P373</f>
        <v>0</v>
      </c>
      <c r="AD373" s="33">
        <f t="shared" si="74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0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2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0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2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2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</v>
      </c>
      <c r="AA378" s="33">
        <f t="shared" si="73"/>
        <v>0</v>
      </c>
      <c r="AB378" s="37">
        <v>0</v>
      </c>
      <c r="AC378" s="24">
        <f>+Ene!P378+Feb!P378+Mar!P378+Abr!P378+May!P378+Jun!P378+Jul!P378+Ago!P378+Set!P378+Oct!P378+Nov!P378+Dic!P378</f>
        <v>4</v>
      </c>
      <c r="AD378" s="33">
        <f t="shared" si="74"/>
        <v>0</v>
      </c>
      <c r="AE378" s="37"/>
      <c r="AF378" s="24">
        <f>+Ene!Q378+Feb!Q378+Mar!Q378+Abr!Q378+May!Q378+Jun!Q378+Jul!Q378+Ago!Q378+Set!Q378+Oct!Q378+Nov!Q378+Dic!Q378</f>
        <v>2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4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0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2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2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0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6</v>
      </c>
      <c r="AA379" s="33">
        <f t="shared" si="73"/>
        <v>0</v>
      </c>
      <c r="AB379" s="37">
        <v>0</v>
      </c>
      <c r="AC379" s="24">
        <f>+Ene!P379+Feb!P379+Mar!P379+Abr!P379+May!P379+Jun!P379+Jul!P379+Ago!P379+Set!P379+Oct!P379+Nov!P379+Dic!P379</f>
        <v>4</v>
      </c>
      <c r="AD379" s="33">
        <f t="shared" si="74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2</v>
      </c>
      <c r="AO379" s="33">
        <f t="shared" si="77"/>
        <v>0</v>
      </c>
      <c r="AP379" s="37">
        <v>0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2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2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3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0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0</v>
      </c>
      <c r="AC380" s="24">
        <f>+Ene!P380+Feb!P380+Mar!P380+Abr!P380+May!P380+Jun!P380+Jul!P380+Ago!P380+Set!P380+Oct!P380+Nov!P380+Dic!P380</f>
        <v>6</v>
      </c>
      <c r="AD380" s="33">
        <f t="shared" si="74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0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2</v>
      </c>
      <c r="AU380" s="33">
        <f t="shared" si="80"/>
        <v>50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1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0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1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3</v>
      </c>
      <c r="AA381" s="33">
        <f t="shared" si="73"/>
        <v>0</v>
      </c>
      <c r="AB381" s="37">
        <v>0</v>
      </c>
      <c r="AC381" s="24">
        <f>+Ene!P381+Feb!P381+Mar!P381+Abr!P381+May!P381+Jun!P381+Jul!P381+Ago!P381+Set!P381+Oct!P381+Nov!P381+Dic!P381</f>
        <v>2</v>
      </c>
      <c r="AD381" s="33">
        <f t="shared" si="74"/>
        <v>0</v>
      </c>
      <c r="AE381" s="37"/>
      <c r="AF381" s="24">
        <f>+Ene!Q381+Feb!Q381+Mar!Q381+Abr!Q381+May!Q381+Jun!Q381+Jul!Q381+Ago!Q381+Set!Q381+Oct!Q381+Nov!Q381+Dic!Q381</f>
        <v>0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0</v>
      </c>
      <c r="AA395" s="33">
        <f t="shared" si="86"/>
        <v>0</v>
      </c>
      <c r="AB395" s="37">
        <v>0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0</v>
      </c>
      <c r="AO395" s="33">
        <f t="shared" si="90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0</v>
      </c>
      <c r="AT395" s="24">
        <f>+Ene!X395+Feb!X395+Mar!X395+Abr!X395+May!X395+Jun!X395+Jul!X395+Ago!X395+Set!X395+Oct!X395+Nov!X395+Dic!X395</f>
        <v>0</v>
      </c>
      <c r="AU395" s="33">
        <f t="shared" si="93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2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4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0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4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2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4</v>
      </c>
      <c r="AA422" s="33">
        <f t="shared" si="86"/>
        <v>0</v>
      </c>
      <c r="AB422" s="37">
        <v>0</v>
      </c>
      <c r="AC422" s="24">
        <f>+Ene!P422+Feb!P422+Mar!P422+Abr!P422+May!P422+Jun!P422+Jul!P422+Ago!P422+Set!P422+Oct!P422+Nov!P422+Dic!P422</f>
        <v>6</v>
      </c>
      <c r="AD422" s="33">
        <f t="shared" si="87"/>
        <v>0</v>
      </c>
      <c r="AE422" s="37"/>
      <c r="AF422" s="24">
        <f>+Ene!Q422+Feb!Q422+Mar!Q422+Abr!Q422+May!Q422+Jun!Q422+Jul!Q422+Ago!Q422+Set!Q422+Oct!Q422+Nov!Q422+Dic!Q422</f>
        <v>2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12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0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0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1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0</v>
      </c>
      <c r="AA425" s="33">
        <f t="shared" si="86"/>
        <v>0</v>
      </c>
      <c r="AB425" s="37">
        <v>0</v>
      </c>
      <c r="AC425" s="24">
        <f>+Ene!P425+Feb!P425+Mar!P425+Abr!P425+May!P425+Jun!P425+Jul!P425+Ago!P425+Set!P425+Oct!P425+Nov!P425+Dic!P425</f>
        <v>1</v>
      </c>
      <c r="AD425" s="33">
        <f t="shared" si="87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0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0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0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1</v>
      </c>
      <c r="AA430" s="33">
        <f t="shared" si="86"/>
        <v>0</v>
      </c>
      <c r="AB430" s="37">
        <v>0</v>
      </c>
      <c r="AC430" s="24">
        <f>+Ene!P430+Feb!P430+Mar!P430+Abr!P430+May!P430+Jun!P430+Jul!P430+Ago!P430+Set!P430+Oct!P430+Nov!P430+Dic!P430</f>
        <v>0</v>
      </c>
      <c r="AD430" s="33">
        <f t="shared" si="87"/>
        <v>0</v>
      </c>
      <c r="AE430" s="37"/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0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1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2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0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2</v>
      </c>
      <c r="AA433" s="33">
        <f t="shared" si="86"/>
        <v>0</v>
      </c>
      <c r="AB433" s="37">
        <v>0</v>
      </c>
      <c r="AC433" s="24">
        <f>+Ene!P433+Feb!P433+Mar!P433+Abr!P433+May!P433+Jun!P433+Jul!P433+Ago!P433+Set!P433+Oct!P433+Nov!P433+Dic!P433</f>
        <v>3</v>
      </c>
      <c r="AD433" s="33">
        <f t="shared" si="87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22</v>
      </c>
      <c r="AO433" s="33">
        <f t="shared" si="90"/>
        <v>0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1"/>
        <v>0</v>
      </c>
      <c r="AS433" s="24">
        <f t="shared" si="92"/>
        <v>22</v>
      </c>
      <c r="AT433" s="24">
        <f>+Ene!X433+Feb!X433+Mar!X433+Abr!X433+May!X433+Jun!X433+Jul!X433+Ago!X433+Set!X433+Oct!X433+Nov!X433+Dic!X433</f>
        <v>4</v>
      </c>
      <c r="AU433" s="33">
        <f t="shared" si="93"/>
        <v>18.181818181818183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0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0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0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0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0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0</v>
      </c>
      <c r="AA434" s="33">
        <f t="shared" si="86"/>
        <v>0</v>
      </c>
      <c r="AB434" s="37">
        <v>0</v>
      </c>
      <c r="AC434" s="24">
        <f>+Ene!P434+Feb!P434+Mar!P434+Abr!P434+May!P434+Jun!P434+Jul!P434+Ago!P434+Set!P434+Oct!P434+Nov!P434+Dic!P434</f>
        <v>0</v>
      </c>
      <c r="AD434" s="33">
        <f t="shared" si="87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0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0</v>
      </c>
      <c r="AO434" s="33">
        <f t="shared" si="90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1"/>
        <v>0</v>
      </c>
      <c r="AS434" s="24">
        <f t="shared" si="92"/>
        <v>0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2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1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2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2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5</v>
      </c>
      <c r="AA435" s="33">
        <f t="shared" si="86"/>
        <v>0</v>
      </c>
      <c r="AB435" s="37">
        <v>0</v>
      </c>
      <c r="AC435" s="24">
        <f>+Ene!P435+Feb!P435+Mar!P435+Abr!P435+May!P435+Jun!P435+Jul!P435+Ago!P435+Set!P435+Oct!P435+Nov!P435+Dic!P435</f>
        <v>5</v>
      </c>
      <c r="AD435" s="33">
        <f t="shared" si="87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1</v>
      </c>
      <c r="AJ435" s="33">
        <f t="shared" si="89"/>
        <v>0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1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0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3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1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4</v>
      </c>
      <c r="AA436" s="33">
        <f t="shared" si="86"/>
        <v>0</v>
      </c>
      <c r="AB436" s="37">
        <v>0</v>
      </c>
      <c r="AC436" s="24">
        <f>+Ene!P436+Feb!P436+Mar!P436+Abr!P436+May!P436+Jun!P436+Jul!P436+Ago!P436+Set!P436+Oct!P436+Nov!P436+Dic!P436</f>
        <v>4</v>
      </c>
      <c r="AD436" s="33">
        <f t="shared" si="87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1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0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0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0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</v>
      </c>
      <c r="AA439" s="33">
        <f t="shared" si="86"/>
        <v>0</v>
      </c>
      <c r="AB439" s="37">
        <v>0</v>
      </c>
      <c r="AC439" s="24">
        <f>+Ene!P439+Feb!P439+Mar!P439+Abr!P439+May!P439+Jun!P439+Jul!P439+Ago!P439+Set!P439+Oct!P439+Nov!P439+Dic!P439</f>
        <v>1</v>
      </c>
      <c r="AD439" s="33">
        <f t="shared" si="87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1</v>
      </c>
      <c r="AO439" s="33">
        <f t="shared" si="90"/>
        <v>0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1"/>
        <v>0</v>
      </c>
      <c r="AS439" s="24">
        <f t="shared" si="92"/>
        <v>1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2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1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0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</v>
      </c>
      <c r="AA444" s="33">
        <f t="shared" si="86"/>
        <v>0</v>
      </c>
      <c r="AB444" s="37">
        <v>0</v>
      </c>
      <c r="AC444" s="24">
        <f>+Ene!P444+Feb!P444+Mar!P444+Abr!P444+May!P444+Jun!P444+Jul!P444+Ago!P444+Set!P444+Oct!P444+Nov!P444+Dic!P444</f>
        <v>3</v>
      </c>
      <c r="AD444" s="33">
        <f t="shared" si="87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1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0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0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1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</v>
      </c>
      <c r="AA446" s="33">
        <f t="shared" si="86"/>
        <v>0</v>
      </c>
      <c r="AB446" s="37">
        <v>0</v>
      </c>
      <c r="AC446" s="24">
        <f>+Ene!P446+Feb!P446+Mar!P446+Abr!P446+May!P446+Jun!P446+Jul!P446+Ago!P446+Set!P446+Oct!P446+Nov!P446+Dic!P446</f>
        <v>1</v>
      </c>
      <c r="AD446" s="33">
        <f t="shared" si="87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1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2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3</v>
      </c>
      <c r="AA447" s="33">
        <f t="shared" si="86"/>
        <v>0</v>
      </c>
      <c r="AB447" s="37">
        <v>0</v>
      </c>
      <c r="AC447" s="24">
        <f>+Ene!P447+Feb!P447+Mar!P447+Abr!P447+May!P447+Jun!P447+Jul!P447+Ago!P447+Set!P447+Oct!P447+Nov!P447+Dic!P447</f>
        <v>3</v>
      </c>
      <c r="AD447" s="33">
        <f t="shared" si="87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0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1"/>
        <v>0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0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1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0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2</v>
      </c>
      <c r="AA448" s="33">
        <f t="shared" si="86"/>
        <v>0</v>
      </c>
      <c r="AB448" s="37">
        <v>0</v>
      </c>
      <c r="AC448" s="24">
        <f>+Ene!P448+Feb!P448+Mar!P448+Abr!P448+May!P448+Jun!P448+Jul!P448+Ago!P448+Set!P448+Oct!P448+Nov!P448+Dic!P448</f>
        <v>3</v>
      </c>
      <c r="AD448" s="33">
        <f t="shared" si="87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2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1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1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0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7</v>
      </c>
      <c r="AA450" s="33">
        <f t="shared" si="86"/>
        <v>0</v>
      </c>
      <c r="AB450" s="37">
        <v>0</v>
      </c>
      <c r="AC450" s="24">
        <f>+Ene!P450+Feb!P450+Mar!P450+Abr!P450+May!P450+Jun!P450+Jul!P450+Ago!P450+Set!P450+Oct!P450+Nov!P450+Dic!P450</f>
        <v>4</v>
      </c>
      <c r="AD450" s="33">
        <f t="shared" si="87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4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4</v>
      </c>
      <c r="AO450" s="33">
        <f t="shared" si="90"/>
        <v>0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1"/>
        <v>0</v>
      </c>
      <c r="AS450" s="24">
        <f t="shared" si="92"/>
        <v>4</v>
      </c>
      <c r="AT450" s="24">
        <f>+Ene!X450+Feb!X450+Mar!X450+Abr!X450+May!X450+Jun!X450+Jul!X450+Ago!X450+Set!X450+Oct!X450+Nov!X450+Dic!X450</f>
        <v>2</v>
      </c>
      <c r="AU450" s="33">
        <f t="shared" si="93"/>
        <v>50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0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0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0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0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0</v>
      </c>
      <c r="AA451" s="33">
        <f t="shared" si="86"/>
        <v>0</v>
      </c>
      <c r="AB451" s="37">
        <v>0</v>
      </c>
      <c r="AC451" s="24">
        <f>+Ene!P451+Feb!P451+Mar!P451+Abr!P451+May!P451+Jun!P451+Jul!P451+Ago!P451+Set!P451+Oct!P451+Nov!P451+Dic!P451</f>
        <v>0</v>
      </c>
      <c r="AD451" s="33">
        <f t="shared" si="87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0</v>
      </c>
      <c r="AO451" s="33">
        <f t="shared" si="90"/>
        <v>0</v>
      </c>
      <c r="AP451" s="37">
        <v>0</v>
      </c>
      <c r="AQ451" s="24">
        <f>+Ene!W451+Feb!W451+Mar!W451+Abr!W451+May!W451+Jun!W451+Jul!W451+Ago!W451+Set!W451+Oct!W451+Nov!W451+Dic!W451</f>
        <v>0</v>
      </c>
      <c r="AR451" s="33">
        <f t="shared" si="91"/>
        <v>0</v>
      </c>
      <c r="AS451" s="24">
        <f t="shared" si="92"/>
        <v>0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1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0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2</v>
      </c>
      <c r="AA453" s="33">
        <f t="shared" si="86"/>
        <v>0</v>
      </c>
      <c r="AB453" s="37">
        <v>0</v>
      </c>
      <c r="AC453" s="24">
        <f>+Ene!P453+Feb!P453+Mar!P453+Abr!P453+May!P453+Jun!P453+Jul!P453+Ago!P453+Set!P453+Oct!P453+Nov!P453+Dic!P453</f>
        <v>1</v>
      </c>
      <c r="AD453" s="33">
        <f t="shared" si="87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0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0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0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0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0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1</v>
      </c>
      <c r="AA455" s="33">
        <f t="shared" si="99"/>
        <v>0</v>
      </c>
      <c r="AB455" s="37">
        <v>0</v>
      </c>
      <c r="AC455" s="24">
        <f>+Ene!P455+Feb!P455+Mar!P455+Abr!P455+May!P455+Jun!P455+Jul!P455+Ago!P455+Set!P455+Oct!P455+Nov!P455+Dic!P455</f>
        <v>0</v>
      </c>
      <c r="AD455" s="33">
        <f t="shared" si="100"/>
        <v>0</v>
      </c>
      <c r="AE455" s="37"/>
      <c r="AF455" s="24">
        <f>+Ene!Q455+Feb!Q455+Mar!Q455+Abr!Q455+May!Q455+Jun!Q455+Jul!Q455+Ago!Q455+Set!Q455+Oct!Q455+Nov!Q455+Dic!Q455</f>
        <v>0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0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0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0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0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</v>
      </c>
      <c r="AA456" s="33">
        <f t="shared" si="99"/>
        <v>0</v>
      </c>
      <c r="AB456" s="37">
        <v>0</v>
      </c>
      <c r="AC456" s="24">
        <f>+Ene!P456+Feb!P456+Mar!P456+Abr!P456+May!P456+Jun!P456+Jul!P456+Ago!P456+Set!P456+Oct!P456+Nov!P456+Dic!P456</f>
        <v>1</v>
      </c>
      <c r="AD456" s="33">
        <f t="shared" si="100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0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0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0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0</v>
      </c>
      <c r="AA457" s="33">
        <f t="shared" si="99"/>
        <v>0</v>
      </c>
      <c r="AB457" s="37">
        <v>0</v>
      </c>
      <c r="AC457" s="24">
        <f>+Ene!P457+Feb!P457+Mar!P457+Abr!P457+May!P457+Jun!P457+Jul!P457+Ago!P457+Set!P457+Oct!P457+Nov!P457+Dic!P457</f>
        <v>0</v>
      </c>
      <c r="AD457" s="33">
        <f t="shared" si="100"/>
        <v>0</v>
      </c>
      <c r="AE457" s="37"/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0</v>
      </c>
      <c r="AJ457" s="33">
        <f t="shared" si="102"/>
        <v>0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1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1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0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2</v>
      </c>
      <c r="AA458" s="33">
        <f t="shared" si="99"/>
        <v>0</v>
      </c>
      <c r="AB458" s="37">
        <v>0</v>
      </c>
      <c r="AC458" s="24">
        <f>+Ene!P458+Feb!P458+Mar!P458+Abr!P458+May!P458+Jun!P458+Jul!P458+Ago!P458+Set!P458+Oct!P458+Nov!P458+Dic!P458</f>
        <v>3</v>
      </c>
      <c r="AD458" s="33">
        <f t="shared" si="100"/>
        <v>0</v>
      </c>
      <c r="AE458" s="37"/>
      <c r="AF458" s="24">
        <f>+Ene!Q458+Feb!Q458+Mar!Q458+Abr!Q458+May!Q458+Jun!Q458+Jul!Q458+Ago!Q458+Set!Q458+Oct!Q458+Nov!Q458+Dic!Q458</f>
        <v>1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6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0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0</v>
      </c>
      <c r="AA459" s="33">
        <f t="shared" si="99"/>
        <v>0</v>
      </c>
      <c r="AB459" s="37">
        <v>0</v>
      </c>
      <c r="AC459" s="24">
        <f>+Ene!P459+Feb!P459+Mar!P459+Abr!P459+May!P459+Jun!P459+Jul!P459+Ago!P459+Set!P459+Oct!P459+Nov!P459+Dic!P459</f>
        <v>0</v>
      </c>
      <c r="AD459" s="33">
        <f t="shared" si="100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0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0</v>
      </c>
      <c r="AC463" s="24">
        <f>+Ene!P463+Feb!P463+Mar!P463+Abr!P463+May!P463+Jun!P463+Jul!P463+Ago!P463+Set!P463+Oct!P463+Nov!P463+Dic!P463</f>
        <v>1</v>
      </c>
      <c r="AD463" s="33">
        <f t="shared" si="100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0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0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0</v>
      </c>
      <c r="AA466" s="33">
        <f t="shared" si="99"/>
        <v>0</v>
      </c>
      <c r="AB466" s="37">
        <v>0</v>
      </c>
      <c r="AC466" s="24">
        <f>+Ene!P466+Feb!P466+Mar!P466+Abr!P466+May!P466+Jun!P466+Jul!P466+Ago!P466+Set!P466+Oct!P466+Nov!P466+Dic!P466</f>
        <v>0</v>
      </c>
      <c r="AD466" s="33">
        <f t="shared" si="100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0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0</v>
      </c>
      <c r="AO466" s="33">
        <f t="shared" si="103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04"/>
        <v>0</v>
      </c>
      <c r="AS466" s="24">
        <f t="shared" si="105"/>
        <v>0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0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0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0</v>
      </c>
      <c r="AA471" s="33">
        <f t="shared" si="99"/>
        <v>0</v>
      </c>
      <c r="AB471" s="37">
        <v>0</v>
      </c>
      <c r="AC471" s="24">
        <f>+Ene!P471+Feb!P471+Mar!P471+Abr!P471+May!P471+Jun!P471+Jul!P471+Ago!P471+Set!P471+Oct!P471+Nov!P471+Dic!P471</f>
        <v>0</v>
      </c>
      <c r="AD471" s="33">
        <f t="shared" si="100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0</v>
      </c>
      <c r="AO471" s="33">
        <f t="shared" si="103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0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0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0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</v>
      </c>
      <c r="AA472" s="33">
        <f t="shared" si="99"/>
        <v>0</v>
      </c>
      <c r="AB472" s="37">
        <v>0</v>
      </c>
      <c r="AC472" s="24">
        <f>+Ene!P472+Feb!P472+Mar!P472+Abr!P472+May!P472+Jun!P472+Jul!P472+Ago!P472+Set!P472+Oct!P472+Nov!P472+Dic!P472</f>
        <v>0</v>
      </c>
      <c r="AD472" s="33">
        <f t="shared" si="100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0</v>
      </c>
      <c r="AO472" s="33">
        <f t="shared" si="103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04"/>
        <v>0</v>
      </c>
      <c r="AS472" s="24">
        <f t="shared" si="105"/>
        <v>0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0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0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2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0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1</v>
      </c>
      <c r="AA506" s="33">
        <f t="shared" si="99"/>
        <v>0</v>
      </c>
      <c r="AB506" s="37">
        <v>0</v>
      </c>
      <c r="AC506" s="24">
        <f>+Ene!P506+Feb!P506+Mar!P506+Abr!P506+May!P506+Jun!P506+Jul!P506+Ago!P506+Set!P506+Oct!P506+Nov!P506+Dic!P506</f>
        <v>3</v>
      </c>
      <c r="AD506" s="33">
        <f t="shared" si="100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0</v>
      </c>
      <c r="AO506" s="33">
        <f t="shared" si="103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0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1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2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</v>
      </c>
      <c r="AA507" s="33">
        <f t="shared" si="99"/>
        <v>0</v>
      </c>
      <c r="AB507" s="37">
        <v>0</v>
      </c>
      <c r="AC507" s="24">
        <f>+Ene!P507+Feb!P507+Mar!P507+Abr!P507+May!P507+Jun!P507+Jul!P507+Ago!P507+Set!P507+Oct!P507+Nov!P507+Dic!P507</f>
        <v>4</v>
      </c>
      <c r="AD507" s="33">
        <f t="shared" si="100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7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2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4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6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7</v>
      </c>
      <c r="AA508" s="33">
        <f t="shared" si="99"/>
        <v>0</v>
      </c>
      <c r="AB508" s="37">
        <v>0</v>
      </c>
      <c r="AC508" s="24">
        <f>+Ene!P508+Feb!P508+Mar!P508+Abr!P508+May!P508+Jun!P508+Jul!P508+Ago!P508+Set!P508+Oct!P508+Nov!P508+Dic!P508</f>
        <v>12</v>
      </c>
      <c r="AD508" s="33">
        <f t="shared" si="100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11</v>
      </c>
      <c r="AJ508" s="33">
        <f t="shared" si="102"/>
        <v>0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1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0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2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2</v>
      </c>
      <c r="AA522" s="33">
        <f t="shared" si="112"/>
        <v>0</v>
      </c>
      <c r="AB522" s="37">
        <v>0</v>
      </c>
      <c r="AC522" s="24">
        <f>+Ene!P522+Feb!P522+Mar!P522+Abr!P522+May!P522+Jun!P522+Jul!P522+Ago!P522+Set!P522+Oct!P522+Nov!P522+Dic!P522</f>
        <v>3</v>
      </c>
      <c r="AD522" s="33">
        <f t="shared" si="113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0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0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0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2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1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0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0</v>
      </c>
      <c r="AA525" s="33">
        <f t="shared" si="112"/>
        <v>0</v>
      </c>
      <c r="AB525" s="37">
        <v>0</v>
      </c>
      <c r="AC525" s="24">
        <f>+Ene!P525+Feb!P525+Mar!P525+Abr!P525+May!P525+Jun!P525+Jul!P525+Ago!P525+Set!P525+Oct!P525+Nov!P525+Dic!P525</f>
        <v>2</v>
      </c>
      <c r="AD525" s="33">
        <f t="shared" si="113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4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0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0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0</v>
      </c>
      <c r="AA532" s="33">
        <f t="shared" si="112"/>
        <v>0</v>
      </c>
      <c r="AB532" s="37">
        <v>0</v>
      </c>
      <c r="AC532" s="24">
        <f>+Ene!P532+Feb!P532+Mar!P532+Abr!P532+May!P532+Jun!P532+Jul!P532+Ago!P532+Set!P532+Oct!P532+Nov!P532+Dic!P532</f>
        <v>0</v>
      </c>
      <c r="AD532" s="33">
        <f t="shared" si="113"/>
        <v>0</v>
      </c>
      <c r="AE532" s="37"/>
      <c r="AF532" s="24">
        <f>+Ene!Q532+Feb!Q532+Mar!Q532+Abr!Q532+May!Q532+Jun!Q532+Jul!Q532+Ago!Q532+Set!Q532+Oct!Q532+Nov!Q532+Dic!Q532</f>
        <v>0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1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2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1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1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4</v>
      </c>
      <c r="AA535" s="33">
        <f t="shared" si="112"/>
        <v>0</v>
      </c>
      <c r="AB535" s="37">
        <v>0</v>
      </c>
      <c r="AC535" s="24">
        <f>+Ene!P535+Feb!P535+Mar!P535+Abr!P535+May!P535+Jun!P535+Jul!P535+Ago!P535+Set!P535+Oct!P535+Nov!P535+Dic!P535</f>
        <v>4</v>
      </c>
      <c r="AD535" s="33">
        <f t="shared" si="113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2</v>
      </c>
      <c r="AO535" s="33">
        <f t="shared" si="116"/>
        <v>0</v>
      </c>
      <c r="AP535" s="37">
        <v>0</v>
      </c>
      <c r="AQ535" s="24">
        <f>+Ene!W535+Feb!W535+Mar!W535+Abr!W535+May!W535+Jun!W535+Jul!W535+Ago!W535+Set!W535+Oct!W535+Nov!W535+Dic!W535</f>
        <v>1</v>
      </c>
      <c r="AR535" s="33">
        <f t="shared" si="117"/>
        <v>0</v>
      </c>
      <c r="AS535" s="24">
        <f t="shared" si="118"/>
        <v>2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0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0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0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0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0</v>
      </c>
      <c r="AA550" s="33">
        <f t="shared" si="112"/>
        <v>0</v>
      </c>
      <c r="AB550" s="37">
        <v>0</v>
      </c>
      <c r="AC550" s="24">
        <f>+Ene!P550+Feb!P550+Mar!P550+Abr!P550+May!P550+Jun!P550+Jul!P550+Ago!P550+Set!P550+Oct!P550+Nov!P550+Dic!P550</f>
        <v>0</v>
      </c>
      <c r="AD550" s="33">
        <f t="shared" si="113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0</v>
      </c>
      <c r="AO550" s="33">
        <f t="shared" si="116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0</v>
      </c>
      <c r="AT550" s="24">
        <f>+Ene!X550+Feb!X550+Mar!X550+Abr!X550+May!X550+Jun!X550+Jul!X550+Ago!X550+Set!X550+Oct!X550+Nov!X550+Dic!X550</f>
        <v>0</v>
      </c>
      <c r="AU550" s="33">
        <f t="shared" si="119"/>
        <v>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0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2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0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2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0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</v>
      </c>
      <c r="AA551" s="33">
        <f t="shared" si="112"/>
        <v>0</v>
      </c>
      <c r="AB551" s="37">
        <v>0</v>
      </c>
      <c r="AC551" s="24">
        <f>+Ene!P551+Feb!P551+Mar!P551+Abr!P551+May!P551+Jun!P551+Jul!P551+Ago!P551+Set!P551+Oct!P551+Nov!P551+Dic!P551</f>
        <v>2</v>
      </c>
      <c r="AD551" s="33">
        <f t="shared" si="113"/>
        <v>0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3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1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3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3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6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0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0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0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0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3</v>
      </c>
      <c r="AA553" s="33">
        <f t="shared" si="112"/>
        <v>0</v>
      </c>
      <c r="AB553" s="37">
        <v>0</v>
      </c>
      <c r="AC553" s="24">
        <f>+Ene!P553+Feb!P553+Mar!P553+Abr!P553+May!P553+Jun!P553+Jul!P553+Ago!P553+Set!P553+Oct!P553+Nov!P553+Dic!P553</f>
        <v>0</v>
      </c>
      <c r="AD553" s="33">
        <f t="shared" si="113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2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0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0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2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8</v>
      </c>
      <c r="AA555" s="33">
        <f t="shared" si="112"/>
        <v>0</v>
      </c>
      <c r="AB555" s="37">
        <v>0</v>
      </c>
      <c r="AC555" s="24">
        <f>+Ene!P555+Feb!P555+Mar!P555+Abr!P555+May!P555+Jun!P555+Jul!P555+Ago!P555+Set!P555+Oct!P555+Nov!P555+Dic!P555</f>
        <v>2</v>
      </c>
      <c r="AD555" s="33">
        <f t="shared" si="113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2</v>
      </c>
      <c r="AO555" s="33">
        <f t="shared" si="116"/>
        <v>0</v>
      </c>
      <c r="AP555" s="37">
        <v>0</v>
      </c>
      <c r="AQ555" s="24">
        <f>+Ene!W555+Feb!W555+Mar!W555+Abr!W555+May!W555+Jun!W555+Jul!W555+Ago!W555+Set!W555+Oct!W555+Nov!W555+Dic!W555</f>
        <v>0</v>
      </c>
      <c r="AR555" s="33">
        <f t="shared" si="117"/>
        <v>0</v>
      </c>
      <c r="AS555" s="24">
        <f t="shared" si="118"/>
        <v>2</v>
      </c>
      <c r="AT555" s="24">
        <f>+Ene!X555+Feb!X555+Mar!X555+Abr!X555+May!X555+Jun!X555+Jul!X555+Ago!X555+Set!X555+Oct!X555+Nov!X555+Dic!X555</f>
        <v>2</v>
      </c>
      <c r="AU555" s="33">
        <f t="shared" si="119"/>
        <v>100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0</v>
      </c>
      <c r="AA570" s="33">
        <f t="shared" si="112"/>
        <v>0</v>
      </c>
      <c r="AB570" s="37">
        <v>0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1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5</v>
      </c>
      <c r="AA571" s="33">
        <f t="shared" si="112"/>
        <v>0</v>
      </c>
      <c r="AB571" s="37">
        <v>0</v>
      </c>
      <c r="AC571" s="24">
        <f>+Ene!P571+Feb!P571+Mar!P571+Abr!P571+May!P571+Jun!P571+Jul!P571+Ago!P571+Set!P571+Oct!P571+Nov!P571+Dic!P571</f>
        <v>1</v>
      </c>
      <c r="AD571" s="33">
        <f t="shared" si="113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0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0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43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46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9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5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41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84</v>
      </c>
      <c r="AA592" s="33">
        <f t="shared" si="125"/>
        <v>0</v>
      </c>
      <c r="AB592" s="37">
        <v>0</v>
      </c>
      <c r="AC592" s="24">
        <f>+Ene!P592+Feb!P592+Mar!P592+Abr!P592+May!P592+Jun!P592+Jul!P592+Ago!P592+Set!P592+Oct!P592+Nov!P592+Dic!P592</f>
        <v>98</v>
      </c>
      <c r="AD592" s="33">
        <f t="shared" si="126"/>
        <v>0</v>
      </c>
      <c r="AE592" s="37"/>
      <c r="AF592" s="24">
        <f>+Ene!Q592+Feb!Q592+Mar!Q592+Abr!Q592+May!Q592+Jun!Q592+Jul!Q592+Ago!Q592+Set!Q592+Oct!Q592+Nov!Q592+Dic!Q592</f>
        <v>20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49</v>
      </c>
      <c r="AJ592" s="33">
        <f t="shared" si="128"/>
        <v>0</v>
      </c>
      <c r="AK592" s="24">
        <f>+Ene!S592+Feb!S592+Mar!S592+Abr!S592+May!S592+Jun!S592+Jul!S592+Ago!S592+Set!S592+Oct!S592+Nov!S592+Dic!S592</f>
        <v>3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</v>
      </c>
      <c r="AO592" s="33">
        <f t="shared" si="129"/>
        <v>0</v>
      </c>
      <c r="AP592" s="37">
        <v>0</v>
      </c>
      <c r="AQ592" s="24">
        <f>+Ene!W592+Feb!W592+Mar!W592+Abr!W592+May!W592+Jun!W592+Jul!W592+Ago!W592+Set!W592+Oct!W592+Nov!W592+Dic!W592</f>
        <v>0</v>
      </c>
      <c r="AR592" s="33">
        <f t="shared" si="130"/>
        <v>0</v>
      </c>
      <c r="AS592" s="24">
        <f t="shared" si="131"/>
        <v>1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3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0</v>
      </c>
      <c r="AC594" s="24">
        <f>+Ene!P594+Feb!P594+Mar!P594+Abr!P594+May!P594+Jun!P594+Jul!P594+Ago!P594+Set!P594+Oct!P594+Nov!P594+Dic!P594</f>
        <v>3</v>
      </c>
      <c r="AD594" s="33">
        <f t="shared" si="12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0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2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0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0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2</v>
      </c>
      <c r="AA598" s="33">
        <f t="shared" si="125"/>
        <v>0</v>
      </c>
      <c r="AB598" s="37">
        <v>0</v>
      </c>
      <c r="AC598" s="24">
        <f>+Ene!P598+Feb!P598+Mar!P598+Abr!P598+May!P598+Jun!P598+Jul!P598+Ago!P598+Set!P598+Oct!P598+Nov!P598+Dic!P598</f>
        <v>2</v>
      </c>
      <c r="AD598" s="33">
        <f t="shared" si="126"/>
        <v>0</v>
      </c>
      <c r="AE598" s="37"/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1</v>
      </c>
      <c r="AO598" s="33">
        <f t="shared" si="129"/>
        <v>0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1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0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0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0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0</v>
      </c>
      <c r="AA599" s="33">
        <f t="shared" si="125"/>
        <v>0</v>
      </c>
      <c r="AB599" s="37">
        <v>0</v>
      </c>
      <c r="AC599" s="24">
        <f>+Ene!P599+Feb!P599+Mar!P599+Abr!P599+May!P599+Jun!P599+Jul!P599+Ago!P599+Set!P599+Oct!P599+Nov!P599+Dic!P599</f>
        <v>0</v>
      </c>
      <c r="AD599" s="33">
        <f t="shared" si="126"/>
        <v>0</v>
      </c>
      <c r="AE599" s="37"/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1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0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0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0</v>
      </c>
      <c r="AA601" s="33">
        <f t="shared" si="125"/>
        <v>0</v>
      </c>
      <c r="AB601" s="37">
        <v>0</v>
      </c>
      <c r="AC601" s="24">
        <f>+Ene!P601+Feb!P601+Mar!P601+Abr!P601+May!P601+Jun!P601+Jul!P601+Ago!P601+Set!P601+Oct!P601+Nov!P601+Dic!P601</f>
        <v>1</v>
      </c>
      <c r="AD601" s="33">
        <f t="shared" si="12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1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0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0</v>
      </c>
      <c r="AC605" s="24">
        <f>+Ene!P605+Feb!P605+Mar!P605+Abr!P605+May!P605+Jun!P605+Jul!P605+Ago!P605+Set!P605+Oct!P605+Nov!P605+Dic!P605</f>
        <v>0</v>
      </c>
      <c r="AD605" s="33">
        <f t="shared" si="12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0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0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0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0</v>
      </c>
      <c r="AA610" s="33">
        <f t="shared" si="125"/>
        <v>0</v>
      </c>
      <c r="AB610" s="37">
        <v>0</v>
      </c>
      <c r="AC610" s="24">
        <f>+Ene!P610+Feb!P610+Mar!P610+Abr!P610+May!P610+Jun!P610+Jul!P610+Ago!P610+Set!P610+Oct!P610+Nov!P610+Dic!P610</f>
        <v>0</v>
      </c>
      <c r="AD610" s="33">
        <f t="shared" si="12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1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1</v>
      </c>
      <c r="AA611" s="33">
        <f t="shared" si="125"/>
        <v>0</v>
      </c>
      <c r="AB611" s="37">
        <v>0</v>
      </c>
      <c r="AC611" s="24">
        <f>+Ene!P611+Feb!P611+Mar!P611+Abr!P611+May!P611+Jun!P611+Jul!P611+Ago!P611+Set!P611+Oct!P611+Nov!P611+Dic!P611</f>
        <v>1</v>
      </c>
      <c r="AD611" s="33">
        <f t="shared" si="12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3</v>
      </c>
      <c r="AO611" s="33">
        <f t="shared" si="129"/>
        <v>0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3</v>
      </c>
      <c r="AT611" s="24">
        <f>+Ene!X611+Feb!X611+Mar!X611+Abr!X611+May!X611+Jun!X611+Jul!X611+Ago!X611+Set!X611+Oct!X611+Nov!X611+Dic!X611</f>
        <v>1</v>
      </c>
      <c r="AU611" s="33">
        <f t="shared" si="13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2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0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0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0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2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0</v>
      </c>
      <c r="AA612" s="33">
        <f t="shared" si="125"/>
        <v>0</v>
      </c>
      <c r="AB612" s="37">
        <v>0</v>
      </c>
      <c r="AC612" s="24">
        <f>+Ene!P612+Feb!P612+Mar!P612+Abr!P612+May!P612+Jun!P612+Jul!P612+Ago!P612+Set!P612+Oct!P612+Nov!P612+Dic!P612</f>
        <v>2</v>
      </c>
      <c r="AD612" s="33">
        <f t="shared" si="126"/>
        <v>0</v>
      </c>
      <c r="AE612" s="37"/>
      <c r="AF612" s="24">
        <f>+Ene!Q612+Feb!Q612+Mar!Q612+Abr!Q612+May!Q612+Jun!Q612+Jul!Q612+Ago!Q612+Set!Q612+Oct!Q612+Nov!Q612+Dic!Q612</f>
        <v>0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0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0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/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1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1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1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0</v>
      </c>
      <c r="AA614" s="33">
        <f t="shared" si="125"/>
        <v>0</v>
      </c>
      <c r="AB614" s="37">
        <v>0</v>
      </c>
      <c r="AC614" s="24">
        <f>+Ene!P614+Feb!P614+Mar!P614+Abr!P614+May!P614+Jun!P614+Jul!P614+Ago!P614+Set!P614+Oct!P614+Nov!P614+Dic!P614</f>
        <v>2</v>
      </c>
      <c r="AD614" s="33">
        <f t="shared" si="12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1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1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2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1</v>
      </c>
      <c r="AU615" s="33">
        <f t="shared" si="13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0</v>
      </c>
      <c r="AA618" s="33">
        <f t="shared" si="125"/>
        <v>0</v>
      </c>
      <c r="AB618" s="37">
        <v>0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1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1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1</v>
      </c>
      <c r="AA620" s="33">
        <f t="shared" si="125"/>
        <v>0</v>
      </c>
      <c r="AB620" s="37">
        <v>0</v>
      </c>
      <c r="AC620" s="24">
        <f>+Ene!P620+Feb!P620+Mar!P620+Abr!P620+May!P620+Jun!P620+Jul!P620+Ago!P620+Set!P620+Oct!P620+Nov!P620+Dic!P620</f>
        <v>1</v>
      </c>
      <c r="AD620" s="33">
        <f t="shared" si="12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0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1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0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1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0</v>
      </c>
      <c r="AC621" s="24">
        <f>+Ene!P621+Feb!P621+Mar!P621+Abr!P621+May!P621+Jun!P621+Jul!P621+Ago!P621+Set!P621+Oct!P621+Nov!P621+Dic!P621</f>
        <v>1</v>
      </c>
      <c r="AD621" s="33">
        <f t="shared" si="12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0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4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1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0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0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5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0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0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2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1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2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2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2</v>
      </c>
      <c r="AA623" s="33">
        <f t="shared" si="125"/>
        <v>0</v>
      </c>
      <c r="AB623" s="37">
        <v>0</v>
      </c>
      <c r="AC623" s="24">
        <f>+Ene!P623+Feb!P623+Mar!P623+Abr!P623+May!P623+Jun!P623+Jul!P623+Ago!P623+Set!P623+Oct!P623+Nov!P623+Dic!P623</f>
        <v>5</v>
      </c>
      <c r="AD623" s="33">
        <f t="shared" si="126"/>
        <v>0</v>
      </c>
      <c r="AE623" s="37"/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1</v>
      </c>
      <c r="AO623" s="33">
        <f t="shared" si="129"/>
        <v>0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1</v>
      </c>
      <c r="AT623" s="24">
        <f>+Ene!X623+Feb!X623+Mar!X623+Abr!X623+May!X623+Jun!X623+Jul!X623+Ago!X623+Set!X623+Oct!X623+Nov!X623+Dic!X623</f>
        <v>1</v>
      </c>
      <c r="AU623" s="33">
        <f t="shared" si="13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0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0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0</v>
      </c>
      <c r="AA624" s="33">
        <f t="shared" si="125"/>
        <v>0</v>
      </c>
      <c r="AB624" s="37">
        <v>0</v>
      </c>
      <c r="AC624" s="24">
        <f>+Ene!P624+Feb!P624+Mar!P624+Abr!P624+May!P624+Jun!P624+Jul!P624+Ago!P624+Set!P624+Oct!P624+Nov!P624+Dic!P624</f>
        <v>0</v>
      </c>
      <c r="AD624" s="33">
        <f t="shared" si="12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0</v>
      </c>
      <c r="AO624" s="33">
        <f t="shared" si="12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0</v>
      </c>
      <c r="AT624" s="24">
        <f>+Ene!X624+Feb!X624+Mar!X624+Abr!X624+May!X624+Jun!X624+Jul!X624+Ago!X624+Set!X624+Oct!X624+Nov!X624+Dic!X624</f>
        <v>0</v>
      </c>
      <c r="AU624" s="33">
        <f t="shared" si="13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0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0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0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0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0</v>
      </c>
      <c r="AA625" s="33">
        <f t="shared" si="125"/>
        <v>0</v>
      </c>
      <c r="AB625" s="37">
        <v>0</v>
      </c>
      <c r="AC625" s="24">
        <f>+Ene!P625+Feb!P625+Mar!P625+Abr!P625+May!P625+Jun!P625+Jul!P625+Ago!P625+Set!P625+Oct!P625+Nov!P625+Dic!P625</f>
        <v>0</v>
      </c>
      <c r="AD625" s="33">
        <f t="shared" si="12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0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0</v>
      </c>
      <c r="AO625" s="33">
        <f t="shared" si="129"/>
        <v>0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30"/>
        <v>0</v>
      </c>
      <c r="AS625" s="24">
        <f t="shared" si="131"/>
        <v>0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0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0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0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0</v>
      </c>
      <c r="AA635" s="33">
        <f t="shared" si="125"/>
        <v>0</v>
      </c>
      <c r="AB635" s="37">
        <v>0</v>
      </c>
      <c r="AC635" s="24">
        <f>+Ene!P635+Feb!P635+Mar!P635+Abr!P635+May!P635+Jun!P635+Jul!P635+Ago!P635+Set!P635+Oct!P635+Nov!P635+Dic!P635</f>
        <v>0</v>
      </c>
      <c r="AD635" s="33">
        <f t="shared" si="12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1</v>
      </c>
      <c r="AO635" s="33">
        <f t="shared" si="129"/>
        <v>0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1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0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0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0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1</v>
      </c>
      <c r="AA636" s="33">
        <f t="shared" si="125"/>
        <v>0</v>
      </c>
      <c r="AB636" s="37">
        <v>0</v>
      </c>
      <c r="AC636" s="24">
        <f>+Ene!P636+Feb!P636+Mar!P636+Abr!P636+May!P636+Jun!P636+Jul!P636+Ago!P636+Set!P636+Oct!P636+Nov!P636+Dic!P636</f>
        <v>0</v>
      </c>
      <c r="AD636" s="33">
        <f t="shared" si="12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0</v>
      </c>
      <c r="AO636" s="33">
        <f t="shared" si="129"/>
        <v>0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0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13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17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11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2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13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35</v>
      </c>
      <c r="AA657" s="33">
        <f t="shared" si="138"/>
        <v>0</v>
      </c>
      <c r="AB657" s="37">
        <v>0</v>
      </c>
      <c r="AC657" s="24">
        <f>+Ene!P657+Feb!P657+Mar!P657+Abr!P657+May!P657+Jun!P657+Jul!P657+Ago!P657+Set!P657+Oct!P657+Nov!P657+Dic!P657</f>
        <v>41</v>
      </c>
      <c r="AD657" s="33">
        <f t="shared" si="139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3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11</v>
      </c>
      <c r="AO657" s="33">
        <f t="shared" si="142"/>
        <v>0</v>
      </c>
      <c r="AP657" s="37">
        <v>0</v>
      </c>
      <c r="AQ657" s="24">
        <f>+Ene!W657+Feb!W657+Mar!W657+Abr!W657+May!W657+Jun!W657+Jul!W657+Ago!W657+Set!W657+Oct!W657+Nov!W657+Dic!W657</f>
        <v>4</v>
      </c>
      <c r="AR657" s="33">
        <f t="shared" si="143"/>
        <v>0</v>
      </c>
      <c r="AS657" s="24">
        <f t="shared" si="144"/>
        <v>11</v>
      </c>
      <c r="AT657" s="24">
        <f>+Ene!X657+Feb!X657+Mar!X657+Abr!X657+May!X657+Jun!X657+Jul!X657+Ago!X657+Set!X657+Oct!X657+Nov!X657+Dic!X657</f>
        <v>3</v>
      </c>
      <c r="AU657" s="33">
        <f t="shared" si="145"/>
        <v>27.27272727272727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0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0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0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2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0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0</v>
      </c>
      <c r="AA669" s="33">
        <f t="shared" si="138"/>
        <v>0</v>
      </c>
      <c r="AB669" s="37">
        <v>0</v>
      </c>
      <c r="AC669" s="24">
        <f>+Ene!P669+Feb!P669+Mar!P669+Abr!P669+May!P669+Jun!P669+Jul!P669+Ago!P669+Set!P669+Oct!P669+Nov!P669+Dic!P669</f>
        <v>2</v>
      </c>
      <c r="AD669" s="33">
        <f t="shared" si="139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0</v>
      </c>
      <c r="AO669" s="33">
        <f t="shared" si="142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0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3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4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3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7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7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4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1</v>
      </c>
      <c r="AR671" s="33">
        <f t="shared" si="143"/>
        <v>0</v>
      </c>
      <c r="AS671" s="24">
        <f t="shared" si="144"/>
        <v>4</v>
      </c>
      <c r="AT671" s="24">
        <f>+Ene!X671+Feb!X671+Mar!X671+Abr!X671+May!X671+Jun!X671+Jul!X671+Ago!X671+Set!X671+Oct!X671+Nov!X671+Dic!X671</f>
        <v>1</v>
      </c>
      <c r="AU671" s="33">
        <f t="shared" si="145"/>
        <v>25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0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0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1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0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0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0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2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0</v>
      </c>
      <c r="AC714" s="24">
        <f>+Ene!P714+Feb!P714+Mar!P714+Abr!P714+May!P714+Jun!P714+Jul!P714+Ago!P714+Set!P714+Oct!P714+Nov!P714+Dic!P714</f>
        <v>2</v>
      </c>
      <c r="AD714" s="33">
        <f t="shared" si="152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0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0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0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0</v>
      </c>
      <c r="AA717" s="33">
        <f t="shared" si="151"/>
        <v>0</v>
      </c>
      <c r="AB717" s="37">
        <v>0</v>
      </c>
      <c r="AC717" s="24">
        <f>+Ene!P717+Feb!P717+Mar!P717+Abr!P717+May!P717+Jun!P717+Jul!P717+Ago!P717+Set!P717+Oct!P717+Nov!P717+Dic!P717</f>
        <v>0</v>
      </c>
      <c r="AD717" s="33">
        <f t="shared" si="152"/>
        <v>0</v>
      </c>
      <c r="AE717" s="37"/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0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0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1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0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0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1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0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0</v>
      </c>
      <c r="AA721" s="33">
        <f t="shared" si="151"/>
        <v>0</v>
      </c>
      <c r="AB721" s="37">
        <v>0</v>
      </c>
      <c r="AC721" s="24">
        <f>+Ene!P721+Feb!P721+Mar!P721+Abr!P721+May!P721+Jun!P721+Jul!P721+Ago!P721+Set!P721+Oct!P721+Nov!P721+Dic!P721</f>
        <v>0</v>
      </c>
      <c r="AD721" s="33">
        <f t="shared" si="152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0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0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1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0</v>
      </c>
      <c r="AA729" s="33">
        <f t="shared" si="151"/>
        <v>0</v>
      </c>
      <c r="AB729" s="37">
        <v>0</v>
      </c>
      <c r="AC729" s="24">
        <f>+Ene!P729+Feb!P729+Mar!P729+Abr!P729+May!P729+Jun!P729+Jul!P729+Ago!P729+Set!P729+Oct!P729+Nov!P729+Dic!P729</f>
        <v>2</v>
      </c>
      <c r="AD729" s="33">
        <f t="shared" si="152"/>
        <v>0</v>
      </c>
      <c r="AE729" s="37"/>
      <c r="AF729" s="24">
        <f>+Ene!Q729+Feb!Q729+Mar!Q729+Abr!Q729+May!Q729+Jun!Q729+Jul!Q729+Ago!Q729+Set!Q729+Oct!Q729+Nov!Q729+Dic!Q729</f>
        <v>1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0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0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0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1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2</v>
      </c>
      <c r="AA732" s="33">
        <f t="shared" si="151"/>
        <v>0</v>
      </c>
      <c r="AB732" s="37">
        <v>0</v>
      </c>
      <c r="AC732" s="24">
        <f>+Ene!P732+Feb!P732+Mar!P732+Abr!P732+May!P732+Jun!P732+Jul!P732+Ago!P732+Set!P732+Oct!P732+Nov!P732+Dic!P732</f>
        <v>1</v>
      </c>
      <c r="AD732" s="33">
        <f t="shared" si="152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1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0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2</v>
      </c>
      <c r="AA733" s="33">
        <f t="shared" si="151"/>
        <v>0</v>
      </c>
      <c r="AB733" s="37">
        <v>0</v>
      </c>
      <c r="AC733" s="24">
        <f>+Ene!P733+Feb!P733+Mar!P733+Abr!P733+May!P733+Jun!P733+Jul!P733+Ago!P733+Set!P733+Oct!P733+Nov!P733+Dic!P733</f>
        <v>1</v>
      </c>
      <c r="AD733" s="33">
        <f t="shared" si="152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1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0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1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2</v>
      </c>
      <c r="AA735" s="33">
        <f t="shared" si="151"/>
        <v>0</v>
      </c>
      <c r="AB735" s="37">
        <v>0</v>
      </c>
      <c r="AC735" s="24">
        <f>+Ene!P735+Feb!P735+Mar!P735+Abr!P735+May!P735+Jun!P735+Jul!P735+Ago!P735+Set!P735+Oct!P735+Nov!P735+Dic!P735</f>
        <v>1</v>
      </c>
      <c r="AD735" s="33">
        <f t="shared" si="152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1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0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0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4"/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4"/>
      <c r="K760" s="27">
        <f>+Ene!J760+Feb!J760+Mar!J760+Abr!J760+May!J760+Jun!J760+Jul!J760+Ago!J760+Set!J760+Oct!J760+Nov!J760+Dic!J760</f>
        <v>2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2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1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0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2</v>
      </c>
      <c r="AA760" s="33">
        <f t="shared" si="151"/>
        <v>0</v>
      </c>
      <c r="AB760" s="37">
        <v>0</v>
      </c>
      <c r="AC760" s="24">
        <f>+Ene!P760+Feb!P760+Mar!P760+Abr!P760+May!P760+Jun!P760+Jul!P760+Ago!P760+Set!P760+Oct!P760+Nov!P760+Dic!P760</f>
        <v>5</v>
      </c>
      <c r="AD760" s="33">
        <f t="shared" si="152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0</v>
      </c>
      <c r="AO760" s="33">
        <f t="shared" si="155"/>
        <v>0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0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4"/>
      <c r="K761" s="27">
        <f>+Ene!J761+Feb!J761+Mar!J761+Abr!J761+May!J761+Jun!J761+Jul!J761+Ago!J761+Set!J761+Oct!J761+Nov!J761+Dic!J761</f>
        <v>1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3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3</v>
      </c>
      <c r="AA761" s="33">
        <f t="shared" si="151"/>
        <v>0</v>
      </c>
      <c r="AB761" s="37">
        <v>0</v>
      </c>
      <c r="AC761" s="24">
        <f>+Ene!P761+Feb!P761+Mar!P761+Abr!P761+May!P761+Jun!P761+Jul!P761+Ago!P761+Set!P761+Oct!P761+Nov!P761+Dic!P761</f>
        <v>4</v>
      </c>
      <c r="AD761" s="33">
        <f t="shared" si="152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4"/>
      <c r="K762" s="27">
        <f>+Ene!J762+Feb!J762+Mar!J762+Abr!J762+May!J762+Jun!J762+Jul!J762+Ago!J762+Set!J762+Oct!J762+Nov!J762+Dic!J762</f>
        <v>1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3</v>
      </c>
      <c r="AA762" s="33">
        <f t="shared" si="151"/>
        <v>0</v>
      </c>
      <c r="AB762" s="37">
        <v>0</v>
      </c>
      <c r="AC762" s="24">
        <f>+Ene!P762+Feb!P762+Mar!P762+Abr!P762+May!P762+Jun!P762+Jul!P762+Ago!P762+Set!P762+Oct!P762+Nov!P762+Dic!P762</f>
        <v>2</v>
      </c>
      <c r="AD762" s="33">
        <f t="shared" si="152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12</v>
      </c>
      <c r="AO762" s="33">
        <f t="shared" si="155"/>
        <v>0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56"/>
        <v>0</v>
      </c>
      <c r="AS762" s="24">
        <f t="shared" si="157"/>
        <v>12</v>
      </c>
      <c r="AT762" s="24">
        <f>+Ene!X762+Feb!X762+Mar!X762+Abr!X762+May!X762+Jun!X762+Jul!X762+Ago!X762+Set!X762+Oct!X762+Nov!X762+Dic!X762</f>
        <v>1</v>
      </c>
      <c r="AU762" s="33">
        <f t="shared" si="158"/>
        <v>8.3333333333333321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4"/>
      <c r="K763" s="27">
        <f>+Ene!J763+Feb!J763+Mar!J763+Abr!J763+May!J763+Jun!J763+Jul!J763+Ago!J763+Set!J763+Oct!J763+Nov!J763+Dic!J763</f>
        <v>2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10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8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4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2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5</v>
      </c>
      <c r="AA763" s="33">
        <f t="shared" ref="AA763:AA772" si="164">IFERROR(Z763/Y763,0)*100</f>
        <v>0</v>
      </c>
      <c r="AB763" s="37">
        <v>0</v>
      </c>
      <c r="AC763" s="24">
        <f>+Ene!P763+Feb!P763+Mar!P763+Abr!P763+May!P763+Jun!P763+Jul!P763+Ago!P763+Set!P763+Oct!P763+Nov!P763+Dic!P763</f>
        <v>20</v>
      </c>
      <c r="AD763" s="33">
        <f t="shared" ref="AD763:AD772" si="165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5</v>
      </c>
      <c r="AO763" s="33">
        <f t="shared" ref="AO763:AO772" si="168">IFERROR(AN763/AM763,0)*100</f>
        <v>0</v>
      </c>
      <c r="AP763" s="37">
        <v>0</v>
      </c>
      <c r="AQ763" s="24">
        <f>+Ene!W763+Feb!W763+Mar!W763+Abr!W763+May!W763+Jun!W763+Jul!W763+Ago!W763+Set!W763+Oct!W763+Nov!W763+Dic!W763</f>
        <v>4</v>
      </c>
      <c r="AR763" s="33">
        <f t="shared" ref="AR763:AR772" si="169">IFERROR(AQ763/AP763,0)*100</f>
        <v>0</v>
      </c>
      <c r="AS763" s="24">
        <f t="shared" ref="AS763:AS772" si="170">+AN763</f>
        <v>5</v>
      </c>
      <c r="AT763" s="24">
        <f>+Ene!X763+Feb!X763+Mar!X763+Abr!X763+May!X763+Jun!X763+Jul!X763+Ago!X763+Set!X763+Oct!X763+Nov!X763+Dic!X763</f>
        <v>2</v>
      </c>
      <c r="AU763" s="33">
        <f t="shared" ref="AU763:AU772" si="171">IFERROR(AT763/AS763,0)*100</f>
        <v>40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4"/>
      <c r="K764" s="27">
        <f>+Ene!J764+Feb!J764+Mar!J764+Abr!J764+May!J764+Jun!J764+Jul!J764+Ago!J764+Set!J764+Oct!J764+Nov!J764+Dic!J764</f>
        <v>0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0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1</v>
      </c>
      <c r="AA764" s="33">
        <f t="shared" si="164"/>
        <v>0</v>
      </c>
      <c r="AB764" s="37">
        <v>0</v>
      </c>
      <c r="AC764" s="24">
        <f>+Ene!P764+Feb!P764+Mar!P764+Abr!P764+May!P764+Jun!P764+Jul!P764+Ago!P764+Set!P764+Oct!P764+Nov!P764+Dic!P764</f>
        <v>0</v>
      </c>
      <c r="AD764" s="33">
        <f t="shared" si="165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1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4</v>
      </c>
      <c r="AO764" s="33">
        <f t="shared" si="168"/>
        <v>0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4</v>
      </c>
      <c r="AT764" s="24">
        <f>+Ene!X764+Feb!X764+Mar!X764+Abr!X764+May!X764+Jun!X764+Jul!X764+Ago!X764+Set!X764+Oct!X764+Nov!X764+Dic!X764</f>
        <v>2</v>
      </c>
      <c r="AU764" s="33">
        <f t="shared" si="171"/>
        <v>50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4"/>
      <c r="K765" s="27">
        <f>+Ene!J765+Feb!J765+Mar!J765+Abr!J765+May!J765+Jun!J765+Jul!J765+Ago!J765+Set!J765+Oct!J765+Nov!J765+Dic!J765</f>
        <v>0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0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0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0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4"/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4"/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4"/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2</v>
      </c>
      <c r="AA770" s="33">
        <f t="shared" si="164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1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64"/>
        <v>0</v>
      </c>
      <c r="AB771" s="37">
        <v>0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4"/>
      <c r="K772" s="27">
        <f>+Ene!J772+Feb!J772+Mar!J772+Abr!J772+May!J772+Jun!J772+Jul!J772+Ago!J772+Set!J772+Oct!J772+Nov!J772+Dic!J772</f>
        <v>0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0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1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0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3</v>
      </c>
      <c r="AA772" s="33">
        <f t="shared" si="164"/>
        <v>0</v>
      </c>
      <c r="AB772" s="37">
        <v>0</v>
      </c>
      <c r="AC772" s="24">
        <f>+Ene!P772+Feb!P772+Mar!P772+Abr!P772+May!P772+Jun!P772+Jul!P772+Ago!P772+Set!P772+Oct!P772+Nov!P772+Dic!P772</f>
        <v>1</v>
      </c>
      <c r="AD772" s="33">
        <f t="shared" si="165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4"/>
      <c r="K773" s="27">
        <f>+Ene!J773+Feb!J773+Mar!J773+Abr!J773+May!J773+Jun!J773+Jul!J773+Ago!J773+Set!J773+Oct!J773+Nov!J773+Dic!J773</f>
        <v>0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0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0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0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0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0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4"/>
      <c r="K774" s="27">
        <f>+Ene!J774+Feb!J774+Mar!J774+Abr!J774+May!J774+Jun!J774+Jul!J774+Ago!J774+Set!J774+Oct!J774+Nov!J774+Dic!J774</f>
        <v>0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0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0</v>
      </c>
      <c r="AA774" s="33">
        <f t="shared" ref="AA774:AA775" si="190">IFERROR(Z774/Y774,0)*100</f>
        <v>0</v>
      </c>
      <c r="AB774" s="37">
        <v>0</v>
      </c>
      <c r="AC774" s="24">
        <f>+Ene!P774+Feb!P774+Mar!P774+Abr!P774+May!P774+Jun!P774+Jul!P774+Ago!P774+Set!P774+Oct!P774+Nov!P774+Dic!P774</f>
        <v>0</v>
      </c>
      <c r="AD774" s="33">
        <f t="shared" ref="AD774:AD775" si="191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0</v>
      </c>
      <c r="AO774" s="33">
        <f t="shared" ref="AO774:AO775" si="194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4"/>
      <c r="K777" s="27">
        <f>+Ene!J777+Feb!J777+Mar!J777+Abr!J777+May!J777+Jun!J777+Jul!J777+Ago!J777+Set!J777+Oct!J777+Nov!J777+Dic!J777</f>
        <v>0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2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0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8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3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5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1</v>
      </c>
      <c r="AR777" s="33">
        <f t="shared" si="208"/>
        <v>0</v>
      </c>
      <c r="AS777" s="24">
        <f t="shared" si="209"/>
        <v>5</v>
      </c>
      <c r="AT777" s="24">
        <f>+Ene!X777+Feb!X777+Mar!X777+Abr!X777+May!X777+Jun!X777+Jul!X777+Ago!X777+Set!X777+Oct!X777+Nov!X777+Dic!X777</f>
        <v>1</v>
      </c>
      <c r="AU777" s="33">
        <f t="shared" si="210"/>
        <v>20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4"/>
      <c r="K781" s="27">
        <f>+Ene!J781+Feb!J781+Mar!J781+Abr!J781+May!J781+Jun!J781+Jul!J781+Ago!J781+Set!J781+Oct!J781+Nov!J781+Dic!J781</f>
        <v>1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0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1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3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1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4"/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0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1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4"/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4"/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4"/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4"/>
      <c r="K786" s="27">
        <f>+Ene!J786+Feb!J786+Mar!J786+Abr!J786+May!J786+Jun!J786+Jul!J786+Ago!J786+Set!J786+Oct!J786+Nov!J786+Dic!J786</f>
        <v>0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ref="O786:O788" si="238">IFERROR(N786/M786,0)*100</f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4"/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4"/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4"/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2025-02-19T13:38:06Z</dcterms:modified>
</cp:coreProperties>
</file>